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vlaso\Downloads\"/>
    </mc:Choice>
  </mc:AlternateContent>
  <xr:revisionPtr revIDLastSave="0" documentId="13_ncr:1_{A6D17C1B-BAEE-4975-AAFB-27CC0AEA24FD}" xr6:coauthVersionLast="47" xr6:coauthVersionMax="47" xr10:uidLastSave="{00000000-0000-0000-0000-000000000000}"/>
  <bookViews>
    <workbookView xWindow="-108" yWindow="-108" windowWidth="23256" windowHeight="12456" tabRatio="945" xr2:uid="{00000000-000D-0000-FFFF-FFFF00000000}"/>
  </bookViews>
  <sheets>
    <sheet name="CBA Tool" sheetId="110" r:id="rId1"/>
    <sheet name="CBA methodology" sheetId="26" r:id="rId2"/>
    <sheet name="Sc0-FA" sheetId="103" r:id="rId3"/>
    <sheet name="Sc0-CBA" sheetId="104" r:id="rId4"/>
    <sheet name="Sc1-FA" sheetId="91" r:id="rId5"/>
    <sheet name="Sc1-CBA" sheetId="88" r:id="rId6"/>
    <sheet name="Sc2-FA" sheetId="94" r:id="rId7"/>
    <sheet name="Sc2-CBA" sheetId="95" r:id="rId8"/>
    <sheet name="Sc3-FA" sheetId="96" r:id="rId9"/>
    <sheet name="Sc3-CBA" sheetId="98" r:id="rId10"/>
    <sheet name="Sc3-FA (2)" sheetId="106" state="hidden" r:id="rId11"/>
    <sheet name="Sc3-CBA (2)" sheetId="107" state="hidden" r:id="rId12"/>
    <sheet name="Sc4-FA" sheetId="99" state="hidden" r:id="rId13"/>
    <sheet name="Sc4-CBA" sheetId="100" state="hidden" r:id="rId14"/>
    <sheet name="Sc5-FA" sheetId="101" state="hidden" r:id="rId15"/>
    <sheet name="Sc5-CBA" sheetId="102" state="hidden" r:id="rId16"/>
    <sheet name="NG prices" sheetId="92" r:id="rId17"/>
    <sheet name="Ele prices" sheetId="93" r:id="rId18"/>
    <sheet name="netmetering" sheetId="97" r:id="rId19"/>
    <sheet name="externalities" sheetId="28" r:id="rId20"/>
    <sheet name="data" sheetId="105" r:id="rId21"/>
    <sheet name="lifetime" sheetId="30" r:id="rId22"/>
    <sheet name="other approach" sheetId="90" r:id="rId23"/>
    <sheet name="Sheet1" sheetId="108" r:id="rId24"/>
    <sheet name="Sheet2" sheetId="109" r:id="rId25"/>
  </sheets>
  <definedNames>
    <definedName name="_ftn1" localSheetId="21">lifetime!#REF!</definedName>
    <definedName name="_ftnref1" localSheetId="21">lifetime!#REF!</definedName>
  </definedNames>
  <calcPr calcId="191028" iterate="1" iterateCount="2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5" i="95" l="1"/>
  <c r="G29" i="99"/>
  <c r="H29" i="99"/>
  <c r="I29" i="99"/>
  <c r="J29" i="99"/>
  <c r="K29" i="99"/>
  <c r="L29" i="99"/>
  <c r="M29" i="99"/>
  <c r="G4" i="106"/>
  <c r="G8" i="98"/>
  <c r="G14" i="98"/>
  <c r="G20" i="98"/>
  <c r="G26" i="98"/>
  <c r="C7" i="107"/>
  <c r="C3" i="107"/>
  <c r="C9" i="102"/>
  <c r="C7" i="98"/>
  <c r="M3" i="98"/>
  <c r="C3" i="98"/>
  <c r="C4" i="98"/>
  <c r="C5" i="88"/>
  <c r="C5" i="104"/>
  <c r="C6" i="100"/>
  <c r="C7" i="106"/>
  <c r="C4" i="107"/>
  <c r="C3" i="106"/>
  <c r="C4" i="106"/>
  <c r="G6" i="106"/>
  <c r="I29" i="107"/>
  <c r="N28" i="107"/>
  <c r="N29" i="107"/>
  <c r="H28" i="107"/>
  <c r="H27" i="107"/>
  <c r="H26" i="107"/>
  <c r="H25" i="107"/>
  <c r="H24" i="107"/>
  <c r="H23" i="107"/>
  <c r="H22" i="107"/>
  <c r="H21" i="107"/>
  <c r="H20" i="107"/>
  <c r="H19" i="107"/>
  <c r="H18" i="107"/>
  <c r="H17" i="107"/>
  <c r="H16" i="107"/>
  <c r="H15" i="107"/>
  <c r="H14" i="107"/>
  <c r="H13" i="107"/>
  <c r="H12" i="107"/>
  <c r="H11" i="107"/>
  <c r="H10" i="107"/>
  <c r="H9" i="107"/>
  <c r="H8" i="107"/>
  <c r="H7" i="107"/>
  <c r="H6" i="107"/>
  <c r="H5" i="107"/>
  <c r="H4" i="107"/>
  <c r="M3" i="107"/>
  <c r="M29" i="107"/>
  <c r="L29" i="106"/>
  <c r="I29" i="106"/>
  <c r="L28" i="106"/>
  <c r="H28" i="106"/>
  <c r="H27" i="106"/>
  <c r="H26" i="106"/>
  <c r="H25" i="106"/>
  <c r="H24" i="106"/>
  <c r="H23" i="106"/>
  <c r="H22" i="106"/>
  <c r="H21" i="106"/>
  <c r="H20" i="106"/>
  <c r="H19" i="106"/>
  <c r="H18" i="106"/>
  <c r="H17" i="106"/>
  <c r="H16" i="106"/>
  <c r="H15" i="106"/>
  <c r="H14" i="106"/>
  <c r="H13" i="106"/>
  <c r="H12" i="106"/>
  <c r="H11" i="106"/>
  <c r="H10" i="106"/>
  <c r="H9" i="106"/>
  <c r="H8" i="106"/>
  <c r="H7" i="106"/>
  <c r="H6" i="106"/>
  <c r="H5" i="106"/>
  <c r="H4" i="106"/>
  <c r="K3" i="106"/>
  <c r="K29" i="106"/>
  <c r="G6" i="107"/>
  <c r="G12" i="107"/>
  <c r="G18" i="107"/>
  <c r="G24" i="107"/>
  <c r="G4" i="107"/>
  <c r="G7" i="107"/>
  <c r="G13" i="107"/>
  <c r="G19" i="107"/>
  <c r="G25" i="107"/>
  <c r="G8" i="107"/>
  <c r="G14" i="107"/>
  <c r="G20" i="107"/>
  <c r="G26" i="107"/>
  <c r="G9" i="107"/>
  <c r="G15" i="107"/>
  <c r="G21" i="107"/>
  <c r="G27" i="107"/>
  <c r="G10" i="107"/>
  <c r="G16" i="107"/>
  <c r="G22" i="107"/>
  <c r="G28" i="107"/>
  <c r="G5" i="107"/>
  <c r="G11" i="107"/>
  <c r="G17" i="107"/>
  <c r="G23" i="107"/>
  <c r="G23" i="106"/>
  <c r="G17" i="106"/>
  <c r="G11" i="106"/>
  <c r="G5" i="106"/>
  <c r="G25" i="98"/>
  <c r="G19" i="98"/>
  <c r="G13" i="98"/>
  <c r="G7" i="98"/>
  <c r="G28" i="106"/>
  <c r="G22" i="106"/>
  <c r="G16" i="106"/>
  <c r="G10" i="106"/>
  <c r="G24" i="98"/>
  <c r="G18" i="98"/>
  <c r="G12" i="98"/>
  <c r="G6" i="98"/>
  <c r="G27" i="106"/>
  <c r="G21" i="106"/>
  <c r="G15" i="106"/>
  <c r="G9" i="106"/>
  <c r="G4" i="98"/>
  <c r="G23" i="98"/>
  <c r="G17" i="98"/>
  <c r="G11" i="98"/>
  <c r="G5" i="98"/>
  <c r="G26" i="106"/>
  <c r="G20" i="106"/>
  <c r="G14" i="106"/>
  <c r="G8" i="106"/>
  <c r="G28" i="98"/>
  <c r="G22" i="98"/>
  <c r="G16" i="98"/>
  <c r="G10" i="98"/>
  <c r="G25" i="106"/>
  <c r="G19" i="106"/>
  <c r="G13" i="106"/>
  <c r="G7" i="106"/>
  <c r="O3" i="107"/>
  <c r="G27" i="98"/>
  <c r="G21" i="98"/>
  <c r="G15" i="98"/>
  <c r="G9" i="98"/>
  <c r="G24" i="106"/>
  <c r="G18" i="106"/>
  <c r="G12" i="106"/>
  <c r="H29" i="106"/>
  <c r="H29" i="107"/>
  <c r="M3" i="106"/>
  <c r="C5" i="101"/>
  <c r="M3" i="100"/>
  <c r="M3" i="88"/>
  <c r="M3" i="104"/>
  <c r="M19" i="104"/>
  <c r="C17" i="99"/>
  <c r="I4" i="103"/>
  <c r="Q3" i="105"/>
  <c r="C18" i="103"/>
  <c r="C25" i="101"/>
  <c r="C20" i="99"/>
  <c r="C19" i="94"/>
  <c r="C10" i="98"/>
  <c r="C18" i="91"/>
  <c r="O42" i="105"/>
  <c r="O41" i="105"/>
  <c r="O39" i="105"/>
  <c r="O38" i="105"/>
  <c r="O37" i="105"/>
  <c r="O36" i="105"/>
  <c r="O35" i="105"/>
  <c r="N42" i="105"/>
  <c r="N41" i="105"/>
  <c r="N39" i="105"/>
  <c r="D17" i="92"/>
  <c r="N37" i="105"/>
  <c r="C25" i="102"/>
  <c r="N36" i="105"/>
  <c r="F14" i="92"/>
  <c r="F16" i="92"/>
  <c r="F15" i="92"/>
  <c r="M35" i="105"/>
  <c r="C9" i="106"/>
  <c r="J4" i="106"/>
  <c r="F43" i="93"/>
  <c r="F44" i="93"/>
  <c r="F42" i="93"/>
  <c r="N35" i="105"/>
  <c r="H35" i="105"/>
  <c r="H48" i="105"/>
  <c r="P41" i="105"/>
  <c r="C15" i="102"/>
  <c r="C15" i="101"/>
  <c r="C11" i="100"/>
  <c r="C12" i="99"/>
  <c r="C11" i="95"/>
  <c r="C11" i="94"/>
  <c r="C10" i="88"/>
  <c r="C14" i="88"/>
  <c r="C11" i="91"/>
  <c r="E31" i="93"/>
  <c r="C10" i="107"/>
  <c r="C4" i="91"/>
  <c r="C6" i="91"/>
  <c r="C17" i="92"/>
  <c r="D31" i="93"/>
  <c r="C5" i="102"/>
  <c r="C7" i="102"/>
  <c r="C3" i="96"/>
  <c r="K9" i="104"/>
  <c r="K15" i="104"/>
  <c r="C60" i="104"/>
  <c r="C43" i="104"/>
  <c r="C42" i="104"/>
  <c r="C41" i="104"/>
  <c r="C40" i="104"/>
  <c r="C39" i="104"/>
  <c r="C38" i="104"/>
  <c r="C37" i="104"/>
  <c r="C36" i="104"/>
  <c r="C35" i="104"/>
  <c r="N19" i="104"/>
  <c r="H18" i="104"/>
  <c r="G18" i="104"/>
  <c r="H17" i="104"/>
  <c r="G17" i="104"/>
  <c r="H16" i="104"/>
  <c r="G16" i="104"/>
  <c r="H15" i="104"/>
  <c r="G15" i="104"/>
  <c r="H14" i="104"/>
  <c r="G14" i="104"/>
  <c r="H13" i="104"/>
  <c r="G13" i="104"/>
  <c r="C13" i="104"/>
  <c r="H12" i="104"/>
  <c r="G12" i="104"/>
  <c r="H11" i="104"/>
  <c r="G11" i="104"/>
  <c r="H10" i="104"/>
  <c r="G10" i="104"/>
  <c r="C10" i="104"/>
  <c r="K4" i="104"/>
  <c r="H9" i="104"/>
  <c r="G9" i="104"/>
  <c r="H8" i="104"/>
  <c r="G8" i="104"/>
  <c r="H7" i="104"/>
  <c r="G7" i="104"/>
  <c r="H6" i="104"/>
  <c r="G6" i="104"/>
  <c r="H5" i="104"/>
  <c r="G5" i="104"/>
  <c r="H4" i="104"/>
  <c r="G4" i="104"/>
  <c r="L19" i="103"/>
  <c r="H18" i="103"/>
  <c r="G18" i="103"/>
  <c r="H17" i="103"/>
  <c r="G17" i="103"/>
  <c r="H16" i="103"/>
  <c r="G16" i="103"/>
  <c r="H15" i="103"/>
  <c r="G15" i="103"/>
  <c r="H14" i="103"/>
  <c r="G14" i="103"/>
  <c r="C14" i="103"/>
  <c r="H13" i="103"/>
  <c r="G13" i="103"/>
  <c r="H12" i="103"/>
  <c r="G12" i="103"/>
  <c r="H11" i="103"/>
  <c r="G11" i="103"/>
  <c r="C11" i="103"/>
  <c r="C15" i="103"/>
  <c r="H10" i="103"/>
  <c r="G10" i="103"/>
  <c r="H9" i="103"/>
  <c r="G9" i="103"/>
  <c r="H8" i="103"/>
  <c r="G8" i="103"/>
  <c r="H7" i="103"/>
  <c r="G7" i="103"/>
  <c r="H6" i="103"/>
  <c r="G6" i="103"/>
  <c r="H5" i="103"/>
  <c r="G5" i="103"/>
  <c r="H4" i="103"/>
  <c r="G4" i="103"/>
  <c r="C4" i="103"/>
  <c r="K3" i="103"/>
  <c r="C63" i="100"/>
  <c r="C69" i="102"/>
  <c r="C62" i="95"/>
  <c r="C61" i="88"/>
  <c r="C9" i="107"/>
  <c r="C17" i="100"/>
  <c r="C15" i="104"/>
  <c r="C22" i="102"/>
  <c r="C15" i="88"/>
  <c r="C16" i="95"/>
  <c r="I4" i="95"/>
  <c r="C9" i="98"/>
  <c r="C16" i="91"/>
  <c r="J16" i="106"/>
  <c r="M16" i="106"/>
  <c r="J22" i="106"/>
  <c r="J25" i="106"/>
  <c r="J9" i="106"/>
  <c r="M9" i="106"/>
  <c r="J14" i="106"/>
  <c r="K18" i="104"/>
  <c r="K12" i="104"/>
  <c r="K6" i="104"/>
  <c r="C22" i="101"/>
  <c r="C23" i="102"/>
  <c r="I24" i="100"/>
  <c r="I18" i="100"/>
  <c r="I12" i="100"/>
  <c r="I6" i="100"/>
  <c r="J26" i="106"/>
  <c r="M26" i="106"/>
  <c r="J27" i="106"/>
  <c r="M27" i="106"/>
  <c r="J10" i="106"/>
  <c r="M3" i="102"/>
  <c r="G7" i="102"/>
  <c r="G13" i="102"/>
  <c r="G19" i="102"/>
  <c r="G25" i="102"/>
  <c r="G8" i="102"/>
  <c r="G14" i="102"/>
  <c r="G20" i="102"/>
  <c r="G26" i="102"/>
  <c r="G9" i="102"/>
  <c r="G15" i="102"/>
  <c r="G21" i="102"/>
  <c r="G27" i="102"/>
  <c r="G10" i="102"/>
  <c r="G16" i="102"/>
  <c r="G22" i="102"/>
  <c r="G28" i="102"/>
  <c r="G5" i="102"/>
  <c r="G11" i="102"/>
  <c r="G17" i="102"/>
  <c r="G23" i="102"/>
  <c r="G4" i="102"/>
  <c r="G6" i="102"/>
  <c r="G12" i="102"/>
  <c r="G18" i="102"/>
  <c r="G24" i="102"/>
  <c r="C18" i="95"/>
  <c r="C16" i="103"/>
  <c r="J5" i="106"/>
  <c r="M5" i="106"/>
  <c r="J20" i="106"/>
  <c r="J23" i="106"/>
  <c r="J11" i="106"/>
  <c r="M11" i="106"/>
  <c r="C14" i="104"/>
  <c r="K14" i="104"/>
  <c r="K8" i="104"/>
  <c r="I4" i="102"/>
  <c r="J4" i="98"/>
  <c r="C18" i="99"/>
  <c r="I5" i="99"/>
  <c r="C19" i="100"/>
  <c r="J21" i="106"/>
  <c r="J13" i="106"/>
  <c r="K7" i="104"/>
  <c r="K17" i="104"/>
  <c r="K11" i="104"/>
  <c r="K19" i="104"/>
  <c r="K5" i="104"/>
  <c r="C17" i="88"/>
  <c r="C17" i="104"/>
  <c r="I4" i="104"/>
  <c r="I28" i="99"/>
  <c r="I23" i="100"/>
  <c r="I17" i="100"/>
  <c r="I11" i="100"/>
  <c r="I5" i="100"/>
  <c r="J17" i="106"/>
  <c r="M17" i="106"/>
  <c r="J28" i="106"/>
  <c r="J24" i="106"/>
  <c r="J12" i="106"/>
  <c r="J18" i="106"/>
  <c r="M18" i="106"/>
  <c r="J8" i="106"/>
  <c r="K13" i="104"/>
  <c r="C17" i="94"/>
  <c r="K16" i="104"/>
  <c r="K10" i="104"/>
  <c r="C9" i="96"/>
  <c r="K12" i="95"/>
  <c r="I28" i="100"/>
  <c r="I22" i="100"/>
  <c r="I16" i="100"/>
  <c r="I10" i="100"/>
  <c r="I4" i="100"/>
  <c r="J6" i="106"/>
  <c r="M6" i="106"/>
  <c r="J7" i="106"/>
  <c r="J19" i="106"/>
  <c r="M19" i="106"/>
  <c r="J15" i="106"/>
  <c r="M15" i="106"/>
  <c r="M24" i="106"/>
  <c r="M20" i="106"/>
  <c r="M21" i="106"/>
  <c r="M14" i="106"/>
  <c r="M22" i="106"/>
  <c r="M13" i="106"/>
  <c r="M12" i="106"/>
  <c r="M10" i="106"/>
  <c r="M23" i="106"/>
  <c r="G29" i="107"/>
  <c r="G29" i="106"/>
  <c r="M28" i="106"/>
  <c r="M25" i="106"/>
  <c r="M8" i="106"/>
  <c r="J29" i="106"/>
  <c r="M4" i="106"/>
  <c r="M7" i="106"/>
  <c r="K3" i="91"/>
  <c r="H36" i="105"/>
  <c r="P42" i="105"/>
  <c r="H44" i="105"/>
  <c r="P40" i="105"/>
  <c r="H37" i="105"/>
  <c r="P37" i="105"/>
  <c r="H45" i="105"/>
  <c r="P39" i="105"/>
  <c r="H39" i="105"/>
  <c r="P36" i="105"/>
  <c r="H47" i="105"/>
  <c r="P35" i="105"/>
  <c r="H43" i="105"/>
  <c r="P38" i="105"/>
  <c r="G19" i="104"/>
  <c r="H19" i="104"/>
  <c r="I18" i="103"/>
  <c r="I10" i="103"/>
  <c r="I17" i="103"/>
  <c r="I13" i="103"/>
  <c r="I5" i="103"/>
  <c r="I16" i="103"/>
  <c r="I12" i="103"/>
  <c r="I8" i="103"/>
  <c r="I14" i="103"/>
  <c r="I6" i="103"/>
  <c r="I9" i="103"/>
  <c r="G19" i="103"/>
  <c r="H19" i="103"/>
  <c r="I15" i="103"/>
  <c r="I11" i="103"/>
  <c r="I7" i="103"/>
  <c r="C49" i="104"/>
  <c r="M3" i="103"/>
  <c r="K19" i="103"/>
  <c r="C52" i="102"/>
  <c r="C51" i="102"/>
  <c r="C50" i="102"/>
  <c r="C49" i="102"/>
  <c r="K4" i="102"/>
  <c r="C48" i="102"/>
  <c r="C47" i="102"/>
  <c r="C46" i="102"/>
  <c r="C45" i="102"/>
  <c r="C44" i="102"/>
  <c r="N28" i="102"/>
  <c r="N29" i="102"/>
  <c r="H28" i="102"/>
  <c r="H27" i="102"/>
  <c r="H26" i="102"/>
  <c r="H25" i="102"/>
  <c r="H24" i="102"/>
  <c r="H23" i="102"/>
  <c r="H22" i="102"/>
  <c r="H21" i="102"/>
  <c r="H20" i="102"/>
  <c r="H19" i="102"/>
  <c r="H18" i="102"/>
  <c r="H17" i="102"/>
  <c r="H16" i="102"/>
  <c r="C19" i="102"/>
  <c r="H15" i="102"/>
  <c r="H14" i="102"/>
  <c r="H13" i="102"/>
  <c r="H12" i="102"/>
  <c r="H11" i="102"/>
  <c r="H10" i="102"/>
  <c r="H9" i="102"/>
  <c r="H8" i="102"/>
  <c r="H7" i="102"/>
  <c r="H6" i="102"/>
  <c r="H5" i="102"/>
  <c r="H4" i="102"/>
  <c r="C6" i="101"/>
  <c r="C10" i="101"/>
  <c r="C4" i="96"/>
  <c r="C7" i="96"/>
  <c r="L28" i="101"/>
  <c r="L29" i="101"/>
  <c r="H28" i="101"/>
  <c r="H27" i="101"/>
  <c r="H26" i="101"/>
  <c r="H25" i="101"/>
  <c r="H24" i="101"/>
  <c r="H23" i="101"/>
  <c r="H22" i="101"/>
  <c r="H21" i="101"/>
  <c r="H20" i="101"/>
  <c r="H19" i="101"/>
  <c r="H18" i="101"/>
  <c r="H17" i="101"/>
  <c r="C19" i="101"/>
  <c r="H16" i="101"/>
  <c r="H15" i="101"/>
  <c r="H14" i="101"/>
  <c r="H13" i="101"/>
  <c r="H12" i="101"/>
  <c r="H11" i="101"/>
  <c r="H10" i="101"/>
  <c r="H9" i="101"/>
  <c r="H8" i="101"/>
  <c r="H7" i="101"/>
  <c r="H6" i="101"/>
  <c r="H5" i="101"/>
  <c r="H4" i="101"/>
  <c r="C16" i="99"/>
  <c r="C15" i="91"/>
  <c r="C46" i="100"/>
  <c r="C45" i="100"/>
  <c r="C44" i="100"/>
  <c r="C43" i="100"/>
  <c r="C42" i="100"/>
  <c r="C41" i="100"/>
  <c r="C40" i="100"/>
  <c r="C39" i="100"/>
  <c r="C38" i="100"/>
  <c r="N28" i="100"/>
  <c r="N29" i="100"/>
  <c r="H28" i="100"/>
  <c r="G28" i="100"/>
  <c r="H27" i="100"/>
  <c r="G27" i="100"/>
  <c r="H26" i="100"/>
  <c r="G26" i="100"/>
  <c r="H25" i="100"/>
  <c r="G25" i="100"/>
  <c r="H24" i="100"/>
  <c r="G24" i="100"/>
  <c r="H23" i="100"/>
  <c r="G23" i="100"/>
  <c r="H22" i="100"/>
  <c r="G22" i="100"/>
  <c r="H21" i="100"/>
  <c r="G21" i="100"/>
  <c r="H20" i="100"/>
  <c r="G20" i="100"/>
  <c r="H19" i="100"/>
  <c r="G19" i="100"/>
  <c r="H18" i="100"/>
  <c r="G18" i="100"/>
  <c r="H17" i="100"/>
  <c r="G17" i="100"/>
  <c r="H16" i="100"/>
  <c r="G16" i="100"/>
  <c r="H15" i="100"/>
  <c r="G15" i="100"/>
  <c r="H14" i="100"/>
  <c r="G14" i="100"/>
  <c r="H13" i="100"/>
  <c r="G13" i="100"/>
  <c r="C15" i="100"/>
  <c r="H12" i="100"/>
  <c r="G12" i="100"/>
  <c r="H11" i="100"/>
  <c r="G11" i="100"/>
  <c r="H10" i="100"/>
  <c r="G10" i="100"/>
  <c r="H9" i="100"/>
  <c r="G9" i="100"/>
  <c r="H8" i="100"/>
  <c r="G8" i="100"/>
  <c r="H7" i="100"/>
  <c r="G7" i="100"/>
  <c r="H6" i="100"/>
  <c r="G6" i="100"/>
  <c r="H5" i="100"/>
  <c r="G5" i="100"/>
  <c r="H4" i="100"/>
  <c r="G4" i="100"/>
  <c r="C5" i="99"/>
  <c r="C7" i="99"/>
  <c r="L28" i="99"/>
  <c r="H28" i="99"/>
  <c r="G28" i="99"/>
  <c r="H27" i="99"/>
  <c r="G27" i="99"/>
  <c r="H26" i="99"/>
  <c r="G26" i="99"/>
  <c r="H25" i="99"/>
  <c r="G25" i="99"/>
  <c r="H24" i="99"/>
  <c r="G24" i="99"/>
  <c r="H23" i="99"/>
  <c r="G23" i="99"/>
  <c r="H22" i="99"/>
  <c r="G22" i="99"/>
  <c r="H21" i="99"/>
  <c r="G21" i="99"/>
  <c r="H20" i="99"/>
  <c r="G20" i="99"/>
  <c r="H19" i="99"/>
  <c r="G19" i="99"/>
  <c r="H18" i="99"/>
  <c r="G18" i="99"/>
  <c r="H17" i="99"/>
  <c r="G17" i="99"/>
  <c r="H16" i="99"/>
  <c r="G16" i="99"/>
  <c r="H15" i="99"/>
  <c r="G15" i="99"/>
  <c r="H14" i="99"/>
  <c r="G14" i="99"/>
  <c r="H13" i="99"/>
  <c r="G13" i="99"/>
  <c r="H12" i="99"/>
  <c r="G12" i="99"/>
  <c r="H11" i="99"/>
  <c r="G11" i="99"/>
  <c r="H10" i="99"/>
  <c r="G10" i="99"/>
  <c r="H9" i="99"/>
  <c r="G9" i="99"/>
  <c r="H8" i="99"/>
  <c r="G8" i="99"/>
  <c r="H7" i="99"/>
  <c r="G7" i="99"/>
  <c r="H6" i="99"/>
  <c r="G6" i="99"/>
  <c r="H5" i="99"/>
  <c r="G5" i="99"/>
  <c r="H4" i="99"/>
  <c r="G4" i="99"/>
  <c r="C24" i="98"/>
  <c r="C37" i="95"/>
  <c r="C24" i="107"/>
  <c r="I29" i="98"/>
  <c r="N28" i="98"/>
  <c r="N29" i="98"/>
  <c r="H28" i="98"/>
  <c r="H27" i="98"/>
  <c r="H26" i="98"/>
  <c r="H25" i="98"/>
  <c r="H24" i="98"/>
  <c r="H23" i="98"/>
  <c r="H22" i="98"/>
  <c r="H21" i="98"/>
  <c r="H20" i="98"/>
  <c r="H19" i="98"/>
  <c r="H18" i="98"/>
  <c r="H17" i="98"/>
  <c r="H16" i="98"/>
  <c r="H15" i="98"/>
  <c r="H14" i="98"/>
  <c r="H13" i="98"/>
  <c r="H12" i="98"/>
  <c r="H11" i="98"/>
  <c r="H10" i="98"/>
  <c r="H9" i="98"/>
  <c r="H8" i="98"/>
  <c r="H7" i="98"/>
  <c r="H6" i="98"/>
  <c r="H5" i="98"/>
  <c r="H4" i="98"/>
  <c r="O3" i="98"/>
  <c r="K3" i="96"/>
  <c r="I29" i="96"/>
  <c r="L28" i="96"/>
  <c r="L29" i="96"/>
  <c r="H28" i="96"/>
  <c r="H27" i="96"/>
  <c r="H26" i="96"/>
  <c r="H25" i="96"/>
  <c r="H24" i="96"/>
  <c r="H23" i="96"/>
  <c r="H22" i="96"/>
  <c r="H21" i="96"/>
  <c r="H20" i="96"/>
  <c r="H19" i="96"/>
  <c r="H18" i="96"/>
  <c r="H17" i="96"/>
  <c r="H16" i="96"/>
  <c r="H15" i="96"/>
  <c r="H14" i="96"/>
  <c r="H13" i="96"/>
  <c r="H12" i="96"/>
  <c r="H11" i="96"/>
  <c r="H10" i="96"/>
  <c r="H9" i="96"/>
  <c r="H8" i="96"/>
  <c r="H7" i="96"/>
  <c r="H6" i="96"/>
  <c r="H5" i="96"/>
  <c r="H4" i="96"/>
  <c r="G14" i="94"/>
  <c r="H14" i="94"/>
  <c r="G15" i="94"/>
  <c r="H15" i="94"/>
  <c r="L15" i="94"/>
  <c r="C45" i="95"/>
  <c r="C44" i="95"/>
  <c r="C43" i="95"/>
  <c r="C30" i="107"/>
  <c r="C42" i="95"/>
  <c r="K6" i="95"/>
  <c r="C41" i="95"/>
  <c r="C40" i="95"/>
  <c r="C39" i="95"/>
  <c r="C38" i="95"/>
  <c r="N15" i="95"/>
  <c r="N16" i="95"/>
  <c r="H15" i="95"/>
  <c r="G15" i="95"/>
  <c r="H14" i="95"/>
  <c r="G14" i="95"/>
  <c r="C15" i="95"/>
  <c r="H13" i="95"/>
  <c r="G13" i="95"/>
  <c r="C14" i="95"/>
  <c r="H12" i="95"/>
  <c r="G12" i="95"/>
  <c r="H11" i="95"/>
  <c r="G11" i="95"/>
  <c r="H10" i="95"/>
  <c r="G10" i="95"/>
  <c r="H9" i="95"/>
  <c r="G9" i="95"/>
  <c r="H8" i="95"/>
  <c r="G8" i="95"/>
  <c r="H7" i="95"/>
  <c r="G7" i="95"/>
  <c r="H6" i="95"/>
  <c r="G6" i="95"/>
  <c r="H5" i="95"/>
  <c r="G5" i="95"/>
  <c r="C5" i="95"/>
  <c r="M3" i="95"/>
  <c r="H4" i="95"/>
  <c r="G4" i="95"/>
  <c r="L16" i="94"/>
  <c r="C16" i="94"/>
  <c r="C15" i="94"/>
  <c r="H13" i="94"/>
  <c r="G13" i="94"/>
  <c r="H12" i="94"/>
  <c r="G12" i="94"/>
  <c r="H11" i="94"/>
  <c r="G11" i="94"/>
  <c r="H10" i="94"/>
  <c r="G10" i="94"/>
  <c r="H9" i="94"/>
  <c r="G9" i="94"/>
  <c r="H8" i="94"/>
  <c r="G8" i="94"/>
  <c r="H7" i="94"/>
  <c r="G7" i="94"/>
  <c r="H6" i="94"/>
  <c r="G6" i="94"/>
  <c r="H5" i="94"/>
  <c r="G5" i="94"/>
  <c r="H4" i="94"/>
  <c r="G4" i="94"/>
  <c r="C4" i="94"/>
  <c r="C6" i="94"/>
  <c r="L28" i="91"/>
  <c r="L29" i="91"/>
  <c r="H28" i="91"/>
  <c r="G28" i="91"/>
  <c r="H27" i="91"/>
  <c r="G27" i="91"/>
  <c r="H26" i="91"/>
  <c r="G26" i="91"/>
  <c r="H25" i="91"/>
  <c r="G25" i="91"/>
  <c r="H24" i="91"/>
  <c r="G24" i="91"/>
  <c r="H23" i="91"/>
  <c r="G23" i="91"/>
  <c r="H22" i="91"/>
  <c r="G22" i="91"/>
  <c r="H21" i="91"/>
  <c r="G21" i="91"/>
  <c r="H20" i="91"/>
  <c r="G20" i="91"/>
  <c r="H19" i="91"/>
  <c r="G19" i="91"/>
  <c r="H18" i="91"/>
  <c r="G18" i="91"/>
  <c r="H17" i="91"/>
  <c r="G17" i="91"/>
  <c r="H16" i="91"/>
  <c r="G16" i="91"/>
  <c r="H15" i="91"/>
  <c r="G15" i="91"/>
  <c r="H14" i="91"/>
  <c r="G14" i="91"/>
  <c r="H13" i="91"/>
  <c r="G13" i="91"/>
  <c r="C14" i="91"/>
  <c r="H12" i="91"/>
  <c r="G12" i="91"/>
  <c r="H11" i="91"/>
  <c r="G11" i="91"/>
  <c r="H10" i="91"/>
  <c r="G10" i="91"/>
  <c r="H9" i="91"/>
  <c r="G9" i="91"/>
  <c r="H8" i="91"/>
  <c r="G8" i="91"/>
  <c r="H7" i="91"/>
  <c r="G7" i="91"/>
  <c r="H6" i="91"/>
  <c r="G6" i="91"/>
  <c r="H5" i="91"/>
  <c r="G5" i="91"/>
  <c r="H4" i="91"/>
  <c r="G4" i="91"/>
  <c r="C19" i="90"/>
  <c r="C10" i="90"/>
  <c r="C20" i="90"/>
  <c r="C5" i="90"/>
  <c r="C63" i="90"/>
  <c r="C46" i="90"/>
  <c r="C45" i="90"/>
  <c r="C44" i="90"/>
  <c r="C43" i="90"/>
  <c r="C42" i="90"/>
  <c r="C41" i="90"/>
  <c r="C40" i="90"/>
  <c r="C39" i="90"/>
  <c r="C38" i="90"/>
  <c r="N28" i="90"/>
  <c r="N29" i="90"/>
  <c r="H28" i="90"/>
  <c r="G28" i="90"/>
  <c r="H27" i="90"/>
  <c r="G27" i="90"/>
  <c r="H26" i="90"/>
  <c r="G26" i="90"/>
  <c r="H25" i="90"/>
  <c r="G25" i="90"/>
  <c r="H24" i="90"/>
  <c r="G24" i="90"/>
  <c r="H23" i="90"/>
  <c r="G23" i="90"/>
  <c r="H22" i="90"/>
  <c r="G22" i="90"/>
  <c r="H21" i="90"/>
  <c r="G21" i="90"/>
  <c r="H20" i="90"/>
  <c r="G20" i="90"/>
  <c r="H19" i="90"/>
  <c r="G19" i="90"/>
  <c r="H18" i="90"/>
  <c r="G18" i="90"/>
  <c r="H17" i="90"/>
  <c r="G17" i="90"/>
  <c r="H16" i="90"/>
  <c r="G16" i="90"/>
  <c r="H15" i="90"/>
  <c r="G15" i="90"/>
  <c r="H14" i="90"/>
  <c r="G14" i="90"/>
  <c r="C14" i="90"/>
  <c r="H13" i="90"/>
  <c r="G13" i="90"/>
  <c r="C13" i="90"/>
  <c r="C18" i="90"/>
  <c r="J4" i="90"/>
  <c r="H12" i="90"/>
  <c r="G12" i="90"/>
  <c r="H11" i="90"/>
  <c r="G11" i="90"/>
  <c r="H10" i="90"/>
  <c r="G10" i="90"/>
  <c r="H9" i="90"/>
  <c r="G9" i="90"/>
  <c r="H8" i="90"/>
  <c r="G8" i="90"/>
  <c r="H7" i="90"/>
  <c r="H29" i="90"/>
  <c r="G7" i="90"/>
  <c r="H6" i="90"/>
  <c r="G6" i="90"/>
  <c r="H5" i="90"/>
  <c r="G5" i="90"/>
  <c r="H4" i="90"/>
  <c r="C52" i="90"/>
  <c r="G4" i="90"/>
  <c r="C13" i="88"/>
  <c r="N29" i="88"/>
  <c r="N28" i="88"/>
  <c r="G5" i="88"/>
  <c r="H5" i="88"/>
  <c r="G6" i="88"/>
  <c r="H6" i="88"/>
  <c r="G7" i="88"/>
  <c r="H7" i="88"/>
  <c r="G8" i="88"/>
  <c r="H8" i="88"/>
  <c r="G9" i="88"/>
  <c r="H9" i="88"/>
  <c r="G10" i="88"/>
  <c r="H10" i="88"/>
  <c r="G11" i="88"/>
  <c r="H11" i="88"/>
  <c r="G12" i="88"/>
  <c r="H12" i="88"/>
  <c r="G13" i="88"/>
  <c r="H13" i="88"/>
  <c r="G14" i="88"/>
  <c r="H14" i="88"/>
  <c r="G15" i="88"/>
  <c r="H15" i="88"/>
  <c r="G16" i="88"/>
  <c r="H16" i="88"/>
  <c r="G17" i="88"/>
  <c r="H17" i="88"/>
  <c r="G18" i="88"/>
  <c r="H18" i="88"/>
  <c r="G19" i="88"/>
  <c r="H19" i="88"/>
  <c r="G20" i="88"/>
  <c r="H20" i="88"/>
  <c r="G21" i="88"/>
  <c r="H21" i="88"/>
  <c r="G22" i="88"/>
  <c r="H22" i="88"/>
  <c r="G23" i="88"/>
  <c r="H23" i="88"/>
  <c r="G24" i="88"/>
  <c r="H24" i="88"/>
  <c r="G25" i="88"/>
  <c r="H25" i="88"/>
  <c r="G26" i="88"/>
  <c r="H26" i="88"/>
  <c r="G27" i="88"/>
  <c r="H27" i="88"/>
  <c r="G28" i="88"/>
  <c r="H28" i="88"/>
  <c r="H4" i="88"/>
  <c r="G4" i="88"/>
  <c r="C44" i="88"/>
  <c r="C43" i="88"/>
  <c r="C42" i="88"/>
  <c r="C41" i="88"/>
  <c r="C40" i="88"/>
  <c r="C39" i="88"/>
  <c r="C38" i="88"/>
  <c r="C37" i="88"/>
  <c r="C36" i="88"/>
  <c r="L8" i="107"/>
  <c r="L14" i="107"/>
  <c r="L20" i="107"/>
  <c r="L26" i="107"/>
  <c r="L9" i="107"/>
  <c r="L15" i="107"/>
  <c r="L21" i="107"/>
  <c r="L27" i="107"/>
  <c r="L4" i="107"/>
  <c r="L10" i="107"/>
  <c r="L16" i="107"/>
  <c r="L22" i="107"/>
  <c r="L28" i="107"/>
  <c r="L5" i="107"/>
  <c r="L11" i="107"/>
  <c r="L17" i="107"/>
  <c r="L23" i="107"/>
  <c r="L6" i="107"/>
  <c r="L12" i="107"/>
  <c r="L18" i="107"/>
  <c r="L24" i="107"/>
  <c r="L7" i="107"/>
  <c r="L13" i="107"/>
  <c r="L19" i="107"/>
  <c r="L25" i="107"/>
  <c r="C25" i="98"/>
  <c r="C25" i="107"/>
  <c r="C31" i="98"/>
  <c r="K4" i="98"/>
  <c r="C31" i="107"/>
  <c r="K10" i="100"/>
  <c r="K22" i="100"/>
  <c r="K28" i="100"/>
  <c r="K16" i="100"/>
  <c r="K23" i="100"/>
  <c r="K9" i="100"/>
  <c r="K15" i="100"/>
  <c r="K21" i="100"/>
  <c r="K27" i="100"/>
  <c r="K5" i="100"/>
  <c r="K11" i="100"/>
  <c r="K17" i="100"/>
  <c r="K4" i="100"/>
  <c r="K12" i="100"/>
  <c r="K7" i="100"/>
  <c r="K7" i="95"/>
  <c r="I23" i="99"/>
  <c r="K6" i="100"/>
  <c r="I4" i="90"/>
  <c r="L4" i="90"/>
  <c r="C26" i="98"/>
  <c r="C26" i="107"/>
  <c r="C32" i="98"/>
  <c r="C32" i="107"/>
  <c r="K18" i="100"/>
  <c r="J4" i="96"/>
  <c r="K13" i="100"/>
  <c r="K13" i="95"/>
  <c r="K8" i="100"/>
  <c r="I4" i="99"/>
  <c r="C27" i="98"/>
  <c r="C27" i="107"/>
  <c r="K24" i="100"/>
  <c r="I15" i="99"/>
  <c r="K19" i="100"/>
  <c r="I10" i="99"/>
  <c r="K14" i="100"/>
  <c r="K8" i="95"/>
  <c r="I9" i="99"/>
  <c r="C28" i="98"/>
  <c r="C28" i="107"/>
  <c r="I21" i="99"/>
  <c r="K25" i="100"/>
  <c r="I16" i="99"/>
  <c r="K20" i="100"/>
  <c r="K14" i="95"/>
  <c r="I8" i="100"/>
  <c r="I20" i="100"/>
  <c r="I26" i="100"/>
  <c r="I14" i="100"/>
  <c r="I9" i="100"/>
  <c r="I21" i="100"/>
  <c r="I7" i="100"/>
  <c r="I13" i="100"/>
  <c r="I19" i="100"/>
  <c r="I25" i="100"/>
  <c r="I15" i="100"/>
  <c r="I27" i="100"/>
  <c r="I13" i="99"/>
  <c r="I25" i="99"/>
  <c r="I7" i="99"/>
  <c r="I19" i="99"/>
  <c r="I8" i="99"/>
  <c r="I20" i="99"/>
  <c r="I6" i="99"/>
  <c r="I12" i="99"/>
  <c r="I18" i="99"/>
  <c r="I24" i="99"/>
  <c r="I14" i="99"/>
  <c r="I26" i="99"/>
  <c r="I17" i="99"/>
  <c r="G29" i="90"/>
  <c r="C29" i="98"/>
  <c r="C29" i="107"/>
  <c r="K4" i="95"/>
  <c r="K15" i="95"/>
  <c r="K10" i="95"/>
  <c r="K5" i="95"/>
  <c r="K9" i="95"/>
  <c r="K11" i="95"/>
  <c r="M44" i="105"/>
  <c r="O44" i="105"/>
  <c r="I27" i="99"/>
  <c r="I4" i="94"/>
  <c r="I15" i="94"/>
  <c r="I22" i="99"/>
  <c r="K26" i="100"/>
  <c r="I11" i="99"/>
  <c r="J4" i="107"/>
  <c r="J6" i="107"/>
  <c r="J20" i="107"/>
  <c r="J13" i="107"/>
  <c r="J24" i="107"/>
  <c r="J8" i="107"/>
  <c r="J14" i="107"/>
  <c r="J23" i="107"/>
  <c r="J9" i="107"/>
  <c r="J22" i="107"/>
  <c r="J15" i="107"/>
  <c r="J7" i="107"/>
  <c r="J28" i="107"/>
  <c r="J5" i="107"/>
  <c r="J11" i="107"/>
  <c r="J16" i="107"/>
  <c r="J25" i="107"/>
  <c r="J26" i="107"/>
  <c r="J10" i="107"/>
  <c r="J19" i="107"/>
  <c r="J27" i="107"/>
  <c r="J12" i="107"/>
  <c r="J21" i="107"/>
  <c r="J18" i="107"/>
  <c r="J17" i="107"/>
  <c r="C18" i="106"/>
  <c r="C16" i="106"/>
  <c r="C17" i="106"/>
  <c r="M29" i="106"/>
  <c r="K6" i="102"/>
  <c r="K10" i="102"/>
  <c r="K14" i="102"/>
  <c r="K18" i="102"/>
  <c r="K22" i="102"/>
  <c r="K26" i="102"/>
  <c r="I6" i="102"/>
  <c r="I10" i="102"/>
  <c r="I14" i="102"/>
  <c r="I18" i="102"/>
  <c r="I22" i="102"/>
  <c r="I26" i="102"/>
  <c r="C58" i="102"/>
  <c r="K25" i="102"/>
  <c r="K7" i="102"/>
  <c r="K11" i="102"/>
  <c r="K15" i="102"/>
  <c r="K19" i="102"/>
  <c r="K23" i="102"/>
  <c r="K27" i="102"/>
  <c r="I7" i="102"/>
  <c r="I11" i="102"/>
  <c r="I15" i="102"/>
  <c r="I19" i="102"/>
  <c r="I23" i="102"/>
  <c r="I27" i="102"/>
  <c r="K5" i="102"/>
  <c r="K13" i="102"/>
  <c r="K21" i="102"/>
  <c r="I13" i="102"/>
  <c r="I21" i="102"/>
  <c r="K8" i="102"/>
  <c r="K12" i="102"/>
  <c r="K16" i="102"/>
  <c r="K20" i="102"/>
  <c r="K24" i="102"/>
  <c r="K28" i="102"/>
  <c r="I8" i="102"/>
  <c r="I12" i="102"/>
  <c r="I16" i="102"/>
  <c r="I20" i="102"/>
  <c r="I24" i="102"/>
  <c r="I28" i="102"/>
  <c r="K9" i="102"/>
  <c r="K17" i="102"/>
  <c r="I5" i="102"/>
  <c r="I9" i="102"/>
  <c r="I17" i="102"/>
  <c r="I25" i="102"/>
  <c r="K3" i="101"/>
  <c r="I8" i="101"/>
  <c r="I12" i="101"/>
  <c r="I16" i="101"/>
  <c r="I20" i="101"/>
  <c r="I24" i="101"/>
  <c r="I28" i="101"/>
  <c r="G6" i="101"/>
  <c r="G10" i="101"/>
  <c r="G14" i="101"/>
  <c r="G18" i="101"/>
  <c r="G22" i="101"/>
  <c r="G26" i="101"/>
  <c r="I5" i="101"/>
  <c r="I9" i="101"/>
  <c r="I13" i="101"/>
  <c r="I17" i="101"/>
  <c r="I21" i="101"/>
  <c r="I25" i="101"/>
  <c r="I4" i="101"/>
  <c r="G7" i="101"/>
  <c r="G11" i="101"/>
  <c r="G15" i="101"/>
  <c r="G19" i="101"/>
  <c r="G23" i="101"/>
  <c r="G27" i="101"/>
  <c r="I6" i="101"/>
  <c r="I10" i="101"/>
  <c r="I14" i="101"/>
  <c r="I18" i="101"/>
  <c r="I22" i="101"/>
  <c r="I26" i="101"/>
  <c r="G8" i="101"/>
  <c r="G12" i="101"/>
  <c r="G16" i="101"/>
  <c r="G20" i="101"/>
  <c r="G24" i="101"/>
  <c r="G28" i="101"/>
  <c r="I7" i="101"/>
  <c r="I11" i="101"/>
  <c r="I15" i="101"/>
  <c r="I19" i="101"/>
  <c r="I23" i="101"/>
  <c r="I27" i="101"/>
  <c r="G5" i="101"/>
  <c r="G9" i="101"/>
  <c r="G13" i="101"/>
  <c r="G17" i="101"/>
  <c r="G21" i="101"/>
  <c r="G25" i="101"/>
  <c r="G4" i="101"/>
  <c r="G6" i="96"/>
  <c r="G10" i="96"/>
  <c r="G14" i="96"/>
  <c r="G18" i="96"/>
  <c r="G22" i="96"/>
  <c r="G26" i="96"/>
  <c r="G7" i="96"/>
  <c r="G11" i="96"/>
  <c r="G15" i="96"/>
  <c r="G19" i="96"/>
  <c r="G23" i="96"/>
  <c r="G27" i="96"/>
  <c r="G8" i="96"/>
  <c r="G12" i="96"/>
  <c r="G16" i="96"/>
  <c r="G20" i="96"/>
  <c r="G24" i="96"/>
  <c r="G28" i="96"/>
  <c r="G5" i="96"/>
  <c r="G9" i="96"/>
  <c r="G13" i="96"/>
  <c r="G17" i="96"/>
  <c r="G21" i="96"/>
  <c r="G25" i="96"/>
  <c r="G4" i="96"/>
  <c r="G29" i="96"/>
  <c r="I6" i="104"/>
  <c r="I10" i="104"/>
  <c r="I14" i="104"/>
  <c r="I18" i="104"/>
  <c r="I7" i="104"/>
  <c r="I11" i="104"/>
  <c r="I15" i="104"/>
  <c r="I9" i="104"/>
  <c r="I13" i="104"/>
  <c r="I8" i="104"/>
  <c r="I12" i="104"/>
  <c r="I16" i="104"/>
  <c r="I5" i="104"/>
  <c r="I17" i="104"/>
  <c r="N44" i="105"/>
  <c r="I19" i="103"/>
  <c r="I12" i="95"/>
  <c r="C20" i="101"/>
  <c r="C21" i="101"/>
  <c r="C16" i="100"/>
  <c r="M29" i="102"/>
  <c r="C20" i="102"/>
  <c r="C21" i="102"/>
  <c r="H29" i="102"/>
  <c r="H29" i="101"/>
  <c r="K3" i="99"/>
  <c r="M3" i="99"/>
  <c r="I8" i="95"/>
  <c r="C51" i="95"/>
  <c r="K6" i="98"/>
  <c r="K8" i="98"/>
  <c r="K10" i="98"/>
  <c r="K12" i="98"/>
  <c r="K14" i="98"/>
  <c r="K16" i="98"/>
  <c r="K18" i="98"/>
  <c r="K20" i="98"/>
  <c r="K22" i="98"/>
  <c r="K24" i="98"/>
  <c r="K26" i="98"/>
  <c r="K28" i="98"/>
  <c r="K5" i="98"/>
  <c r="K7" i="98"/>
  <c r="K9" i="98"/>
  <c r="K11" i="98"/>
  <c r="K13" i="98"/>
  <c r="K15" i="98"/>
  <c r="K17" i="98"/>
  <c r="K19" i="98"/>
  <c r="K21" i="98"/>
  <c r="K23" i="98"/>
  <c r="K25" i="98"/>
  <c r="K27" i="98"/>
  <c r="C30" i="98"/>
  <c r="L4" i="98"/>
  <c r="M29" i="100"/>
  <c r="G29" i="100"/>
  <c r="H29" i="100"/>
  <c r="C52" i="100"/>
  <c r="I15" i="95"/>
  <c r="I11" i="95"/>
  <c r="I7" i="95"/>
  <c r="I14" i="95"/>
  <c r="I10" i="95"/>
  <c r="I6" i="95"/>
  <c r="M16" i="95"/>
  <c r="I13" i="95"/>
  <c r="I9" i="95"/>
  <c r="I5" i="95"/>
  <c r="J13" i="98"/>
  <c r="J12" i="98"/>
  <c r="J11" i="98"/>
  <c r="J10" i="98"/>
  <c r="J9" i="98"/>
  <c r="J8" i="98"/>
  <c r="J7" i="98"/>
  <c r="J6" i="98"/>
  <c r="J5" i="98"/>
  <c r="J15" i="98"/>
  <c r="J14" i="98"/>
  <c r="J28" i="98"/>
  <c r="J27" i="98"/>
  <c r="J26" i="98"/>
  <c r="J25" i="98"/>
  <c r="J24" i="98"/>
  <c r="J23" i="98"/>
  <c r="J22" i="98"/>
  <c r="J21" i="98"/>
  <c r="J20" i="98"/>
  <c r="J19" i="98"/>
  <c r="J18" i="98"/>
  <c r="J17" i="98"/>
  <c r="J16" i="98"/>
  <c r="H29" i="98"/>
  <c r="M29" i="98"/>
  <c r="J5" i="96"/>
  <c r="J9" i="96"/>
  <c r="J25" i="96"/>
  <c r="M25" i="96"/>
  <c r="J13" i="96"/>
  <c r="M13" i="96"/>
  <c r="J17" i="96"/>
  <c r="J21" i="96"/>
  <c r="M21" i="96"/>
  <c r="J28" i="96"/>
  <c r="J24" i="96"/>
  <c r="M24" i="96"/>
  <c r="J20" i="96"/>
  <c r="M20" i="96"/>
  <c r="J16" i="96"/>
  <c r="M16" i="96"/>
  <c r="J12" i="96"/>
  <c r="M12" i="96"/>
  <c r="J8" i="96"/>
  <c r="M8" i="96"/>
  <c r="J27" i="96"/>
  <c r="J23" i="96"/>
  <c r="M23" i="96"/>
  <c r="J19" i="96"/>
  <c r="J15" i="96"/>
  <c r="M15" i="96"/>
  <c r="J11" i="96"/>
  <c r="J7" i="96"/>
  <c r="M7" i="96"/>
  <c r="J26" i="96"/>
  <c r="J22" i="96"/>
  <c r="M22" i="96"/>
  <c r="J18" i="96"/>
  <c r="J14" i="96"/>
  <c r="M14" i="96"/>
  <c r="J10" i="96"/>
  <c r="J6" i="96"/>
  <c r="M6" i="96"/>
  <c r="H29" i="96"/>
  <c r="M3" i="96"/>
  <c r="K29" i="96"/>
  <c r="G16" i="95"/>
  <c r="I14" i="94"/>
  <c r="G16" i="94"/>
  <c r="H16" i="94"/>
  <c r="H16" i="95"/>
  <c r="I11" i="94"/>
  <c r="I7" i="94"/>
  <c r="I10" i="94"/>
  <c r="I6" i="94"/>
  <c r="I13" i="94"/>
  <c r="I9" i="94"/>
  <c r="I5" i="94"/>
  <c r="I12" i="94"/>
  <c r="I8" i="94"/>
  <c r="K3" i="94"/>
  <c r="M29" i="88"/>
  <c r="H29" i="91"/>
  <c r="G29" i="91"/>
  <c r="K4" i="90"/>
  <c r="K7" i="90"/>
  <c r="K8" i="90"/>
  <c r="K12" i="90"/>
  <c r="K16" i="90"/>
  <c r="K20" i="90"/>
  <c r="K24" i="90"/>
  <c r="K28" i="90"/>
  <c r="J8" i="90"/>
  <c r="J12" i="90"/>
  <c r="J16" i="90"/>
  <c r="J20" i="90"/>
  <c r="J24" i="90"/>
  <c r="J28" i="90"/>
  <c r="I7" i="90"/>
  <c r="I11" i="90"/>
  <c r="I15" i="90"/>
  <c r="I19" i="90"/>
  <c r="I23" i="90"/>
  <c r="K5" i="90"/>
  <c r="K9" i="90"/>
  <c r="K13" i="90"/>
  <c r="K17" i="90"/>
  <c r="K21" i="90"/>
  <c r="K25" i="90"/>
  <c r="J5" i="90"/>
  <c r="J9" i="90"/>
  <c r="J13" i="90"/>
  <c r="J17" i="90"/>
  <c r="J21" i="90"/>
  <c r="J25" i="90"/>
  <c r="I8" i="90"/>
  <c r="I12" i="90"/>
  <c r="I16" i="90"/>
  <c r="I20" i="90"/>
  <c r="I24" i="90"/>
  <c r="I28" i="90"/>
  <c r="K15" i="90"/>
  <c r="K19" i="90"/>
  <c r="J7" i="90"/>
  <c r="J15" i="90"/>
  <c r="J19" i="90"/>
  <c r="L19" i="90"/>
  <c r="I6" i="90"/>
  <c r="I14" i="90"/>
  <c r="I22" i="90"/>
  <c r="I27" i="90"/>
  <c r="K6" i="90"/>
  <c r="K10" i="90"/>
  <c r="K14" i="90"/>
  <c r="K18" i="90"/>
  <c r="K22" i="90"/>
  <c r="K26" i="90"/>
  <c r="J6" i="90"/>
  <c r="J10" i="90"/>
  <c r="J14" i="90"/>
  <c r="L14" i="90"/>
  <c r="J18" i="90"/>
  <c r="J22" i="90"/>
  <c r="J26" i="90"/>
  <c r="I5" i="90"/>
  <c r="I9" i="90"/>
  <c r="I13" i="90"/>
  <c r="I17" i="90"/>
  <c r="I21" i="90"/>
  <c r="I25" i="90"/>
  <c r="K11" i="90"/>
  <c r="K23" i="90"/>
  <c r="K27" i="90"/>
  <c r="J11" i="90"/>
  <c r="J23" i="90"/>
  <c r="J27" i="90"/>
  <c r="I10" i="90"/>
  <c r="I18" i="90"/>
  <c r="I26" i="90"/>
  <c r="M3" i="90"/>
  <c r="M29" i="90"/>
  <c r="G29" i="88"/>
  <c r="H29" i="88"/>
  <c r="C50" i="88"/>
  <c r="O6" i="107"/>
  <c r="L6" i="90"/>
  <c r="M17" i="96"/>
  <c r="C17" i="95"/>
  <c r="C24" i="102"/>
  <c r="J4" i="102"/>
  <c r="L4" i="102"/>
  <c r="C16" i="104"/>
  <c r="C16" i="88"/>
  <c r="C18" i="100"/>
  <c r="O28" i="107"/>
  <c r="O14" i="107"/>
  <c r="J29" i="107"/>
  <c r="K8" i="107"/>
  <c r="K14" i="107"/>
  <c r="K20" i="107"/>
  <c r="K26" i="107"/>
  <c r="K9" i="107"/>
  <c r="O9" i="107"/>
  <c r="K15" i="107"/>
  <c r="K21" i="107"/>
  <c r="K27" i="107"/>
  <c r="K10" i="107"/>
  <c r="O10" i="107"/>
  <c r="K16" i="107"/>
  <c r="O16" i="107"/>
  <c r="K22" i="107"/>
  <c r="O22" i="107"/>
  <c r="K28" i="107"/>
  <c r="K4" i="107"/>
  <c r="K5" i="107"/>
  <c r="O5" i="107"/>
  <c r="K11" i="107"/>
  <c r="O11" i="107"/>
  <c r="K17" i="107"/>
  <c r="O17" i="107"/>
  <c r="K23" i="107"/>
  <c r="K6" i="107"/>
  <c r="K12" i="107"/>
  <c r="K18" i="107"/>
  <c r="K24" i="107"/>
  <c r="O24" i="107"/>
  <c r="K7" i="107"/>
  <c r="O7" i="107"/>
  <c r="K13" i="107"/>
  <c r="O13" i="107"/>
  <c r="K19" i="107"/>
  <c r="K25" i="107"/>
  <c r="L29" i="107"/>
  <c r="O19" i="107"/>
  <c r="O23" i="107"/>
  <c r="L27" i="90"/>
  <c r="L26" i="90"/>
  <c r="L16" i="90"/>
  <c r="M4" i="96"/>
  <c r="O18" i="107"/>
  <c r="O26" i="107"/>
  <c r="O8" i="107"/>
  <c r="L7" i="104"/>
  <c r="L4" i="104"/>
  <c r="L9" i="104"/>
  <c r="L10" i="104"/>
  <c r="L5" i="104"/>
  <c r="L6" i="104"/>
  <c r="L15" i="104"/>
  <c r="L16" i="104"/>
  <c r="L13" i="104"/>
  <c r="L11" i="104"/>
  <c r="L12" i="104"/>
  <c r="L17" i="104"/>
  <c r="L18" i="104"/>
  <c r="L8" i="104"/>
  <c r="L14" i="104"/>
  <c r="O21" i="107"/>
  <c r="O15" i="107"/>
  <c r="C17" i="103"/>
  <c r="C19" i="99"/>
  <c r="M45" i="105"/>
  <c r="C18" i="94"/>
  <c r="C24" i="101"/>
  <c r="J4" i="101"/>
  <c r="C17" i="91"/>
  <c r="O25" i="107"/>
  <c r="L11" i="90"/>
  <c r="L7" i="90"/>
  <c r="O12" i="107"/>
  <c r="M5" i="96"/>
  <c r="O27" i="107"/>
  <c r="O20" i="107"/>
  <c r="G29" i="98"/>
  <c r="G29" i="101"/>
  <c r="G29" i="102"/>
  <c r="M9" i="96"/>
  <c r="M18" i="96"/>
  <c r="M27" i="96"/>
  <c r="M11" i="96"/>
  <c r="M10" i="96"/>
  <c r="M26" i="96"/>
  <c r="M19" i="96"/>
  <c r="M28" i="96"/>
  <c r="I19" i="104"/>
  <c r="K29" i="101"/>
  <c r="M3" i="101"/>
  <c r="K16" i="95"/>
  <c r="L6" i="98"/>
  <c r="O6" i="98"/>
  <c r="L8" i="98"/>
  <c r="O8" i="98"/>
  <c r="L10" i="98"/>
  <c r="O10" i="98"/>
  <c r="L12" i="98"/>
  <c r="O12" i="98"/>
  <c r="L14" i="98"/>
  <c r="O14" i="98"/>
  <c r="L16" i="98"/>
  <c r="O16" i="98"/>
  <c r="L18" i="98"/>
  <c r="O18" i="98"/>
  <c r="L20" i="98"/>
  <c r="O20" i="98"/>
  <c r="L22" i="98"/>
  <c r="O22" i="98"/>
  <c r="L24" i="98"/>
  <c r="O24" i="98"/>
  <c r="L26" i="98"/>
  <c r="O26" i="98"/>
  <c r="L28" i="98"/>
  <c r="O28" i="98"/>
  <c r="O4" i="98"/>
  <c r="L5" i="98"/>
  <c r="O5" i="98"/>
  <c r="L7" i="98"/>
  <c r="O7" i="98"/>
  <c r="L9" i="98"/>
  <c r="O9" i="98"/>
  <c r="L11" i="98"/>
  <c r="O11" i="98"/>
  <c r="L13" i="98"/>
  <c r="O13" i="98"/>
  <c r="L15" i="98"/>
  <c r="O15" i="98"/>
  <c r="L17" i="98"/>
  <c r="O17" i="98"/>
  <c r="L19" i="98"/>
  <c r="O19" i="98"/>
  <c r="L21" i="98"/>
  <c r="O21" i="98"/>
  <c r="L23" i="98"/>
  <c r="O23" i="98"/>
  <c r="L25" i="98"/>
  <c r="O25" i="98"/>
  <c r="L27" i="98"/>
  <c r="O27" i="98"/>
  <c r="K29" i="98"/>
  <c r="I16" i="95"/>
  <c r="J29" i="98"/>
  <c r="J29" i="96"/>
  <c r="C18" i="96"/>
  <c r="I16" i="94"/>
  <c r="M3" i="94"/>
  <c r="K16" i="94"/>
  <c r="K29" i="91"/>
  <c r="M3" i="91"/>
  <c r="L21" i="90"/>
  <c r="L5" i="90"/>
  <c r="L23" i="90"/>
  <c r="L17" i="90"/>
  <c r="L28" i="90"/>
  <c r="L12" i="90"/>
  <c r="L13" i="90"/>
  <c r="L15" i="90"/>
  <c r="L24" i="90"/>
  <c r="L8" i="90"/>
  <c r="L22" i="90"/>
  <c r="L10" i="90"/>
  <c r="L18" i="90"/>
  <c r="O18" i="90"/>
  <c r="L25" i="90"/>
  <c r="L9" i="90"/>
  <c r="L20" i="90"/>
  <c r="K29" i="90"/>
  <c r="I29" i="88"/>
  <c r="K29" i="88"/>
  <c r="C17" i="96"/>
  <c r="J4" i="94"/>
  <c r="J15" i="94"/>
  <c r="M15" i="94"/>
  <c r="J10" i="94"/>
  <c r="M10" i="94"/>
  <c r="J6" i="94"/>
  <c r="M6" i="94"/>
  <c r="J8" i="94"/>
  <c r="M8" i="94"/>
  <c r="J12" i="94"/>
  <c r="M12" i="94"/>
  <c r="J14" i="94"/>
  <c r="M14" i="94"/>
  <c r="J5" i="94"/>
  <c r="M5" i="94"/>
  <c r="J11" i="94"/>
  <c r="M11" i="94"/>
  <c r="J7" i="94"/>
  <c r="M7" i="94"/>
  <c r="J9" i="94"/>
  <c r="M9" i="94"/>
  <c r="J13" i="94"/>
  <c r="M13" i="94"/>
  <c r="J11" i="100"/>
  <c r="L11" i="100"/>
  <c r="J14" i="100"/>
  <c r="L14" i="100"/>
  <c r="J24" i="100"/>
  <c r="L24" i="100"/>
  <c r="J13" i="100"/>
  <c r="L13" i="100"/>
  <c r="J8" i="100"/>
  <c r="L8" i="100"/>
  <c r="J10" i="100"/>
  <c r="L10" i="100"/>
  <c r="O10" i="100"/>
  <c r="J21" i="100"/>
  <c r="L21" i="100"/>
  <c r="J15" i="100"/>
  <c r="L15" i="100"/>
  <c r="J26" i="100"/>
  <c r="L26" i="100"/>
  <c r="J28" i="100"/>
  <c r="L28" i="100"/>
  <c r="O28" i="100"/>
  <c r="J17" i="100"/>
  <c r="L17" i="100"/>
  <c r="J19" i="100"/>
  <c r="L19" i="100"/>
  <c r="J23" i="100"/>
  <c r="L23" i="100"/>
  <c r="J12" i="100"/>
  <c r="L12" i="100"/>
  <c r="J22" i="100"/>
  <c r="L22" i="100"/>
  <c r="J25" i="100"/>
  <c r="L25" i="100"/>
  <c r="J6" i="100"/>
  <c r="L6" i="100"/>
  <c r="O6" i="100"/>
  <c r="J4" i="100"/>
  <c r="J27" i="100"/>
  <c r="L27" i="100"/>
  <c r="J16" i="100"/>
  <c r="L16" i="100"/>
  <c r="J5" i="100"/>
  <c r="L5" i="100"/>
  <c r="J18" i="100"/>
  <c r="L18" i="100"/>
  <c r="J7" i="100"/>
  <c r="L7" i="100"/>
  <c r="J20" i="100"/>
  <c r="L20" i="100"/>
  <c r="J9" i="100"/>
  <c r="L9" i="100"/>
  <c r="J12" i="88"/>
  <c r="L12" i="88"/>
  <c r="J23" i="88"/>
  <c r="L23" i="88"/>
  <c r="J25" i="88"/>
  <c r="L25" i="88"/>
  <c r="J14" i="88"/>
  <c r="L14" i="88"/>
  <c r="J20" i="88"/>
  <c r="L20" i="88"/>
  <c r="J9" i="88"/>
  <c r="L9" i="88"/>
  <c r="J15" i="88"/>
  <c r="L15" i="88"/>
  <c r="J22" i="88"/>
  <c r="L22" i="88"/>
  <c r="J21" i="88"/>
  <c r="L21" i="88"/>
  <c r="J4" i="88"/>
  <c r="J16" i="88"/>
  <c r="L16" i="88"/>
  <c r="J5" i="88"/>
  <c r="L5" i="88"/>
  <c r="J7" i="88"/>
  <c r="L7" i="88"/>
  <c r="J18" i="88"/>
  <c r="L18" i="88"/>
  <c r="J8" i="88"/>
  <c r="L8" i="88"/>
  <c r="J24" i="88"/>
  <c r="L24" i="88"/>
  <c r="J13" i="88"/>
  <c r="L13" i="88"/>
  <c r="J27" i="88"/>
  <c r="L27" i="88"/>
  <c r="J26" i="88"/>
  <c r="L26" i="88"/>
  <c r="J10" i="88"/>
  <c r="L10" i="88"/>
  <c r="J28" i="88"/>
  <c r="L28" i="88"/>
  <c r="J17" i="88"/>
  <c r="L17" i="88"/>
  <c r="J6" i="88"/>
  <c r="L6" i="88"/>
  <c r="J19" i="88"/>
  <c r="L19" i="88"/>
  <c r="J11" i="88"/>
  <c r="L11" i="88"/>
  <c r="J12" i="99"/>
  <c r="M12" i="99"/>
  <c r="J19" i="99"/>
  <c r="M19" i="99"/>
  <c r="J15" i="99"/>
  <c r="M15" i="99"/>
  <c r="J25" i="99"/>
  <c r="M25" i="99"/>
  <c r="J16" i="99"/>
  <c r="M16" i="99"/>
  <c r="J10" i="99"/>
  <c r="M10" i="99"/>
  <c r="J24" i="99"/>
  <c r="M24" i="99"/>
  <c r="J20" i="99"/>
  <c r="M20" i="99"/>
  <c r="J17" i="99"/>
  <c r="M17" i="99"/>
  <c r="J27" i="99"/>
  <c r="M27" i="99"/>
  <c r="J23" i="99"/>
  <c r="M23" i="99"/>
  <c r="J8" i="99"/>
  <c r="M8" i="99"/>
  <c r="J6" i="99"/>
  <c r="M6" i="99"/>
  <c r="J4" i="99"/>
  <c r="J28" i="99"/>
  <c r="M28" i="99"/>
  <c r="J5" i="99"/>
  <c r="M5" i="99"/>
  <c r="J14" i="99"/>
  <c r="M14" i="99"/>
  <c r="J26" i="99"/>
  <c r="M26" i="99"/>
  <c r="J13" i="99"/>
  <c r="M13" i="99"/>
  <c r="J7" i="99"/>
  <c r="M7" i="99"/>
  <c r="J9" i="99"/>
  <c r="M9" i="99"/>
  <c r="J21" i="99"/>
  <c r="M21" i="99"/>
  <c r="J22" i="99"/>
  <c r="M22" i="99"/>
  <c r="J18" i="99"/>
  <c r="M18" i="99"/>
  <c r="J11" i="99"/>
  <c r="M11" i="99"/>
  <c r="J4" i="104"/>
  <c r="J5" i="104"/>
  <c r="O5" i="104"/>
  <c r="J18" i="104"/>
  <c r="O18" i="104"/>
  <c r="J16" i="104"/>
  <c r="O16" i="104"/>
  <c r="J7" i="104"/>
  <c r="O7" i="104"/>
  <c r="J14" i="104"/>
  <c r="O14" i="104"/>
  <c r="J17" i="104"/>
  <c r="O17" i="104"/>
  <c r="J9" i="104"/>
  <c r="O9" i="104"/>
  <c r="J12" i="104"/>
  <c r="O12" i="104"/>
  <c r="J15" i="104"/>
  <c r="O15" i="104"/>
  <c r="J6" i="104"/>
  <c r="O6" i="104"/>
  <c r="J10" i="104"/>
  <c r="O10" i="104"/>
  <c r="J13" i="104"/>
  <c r="O13" i="104"/>
  <c r="J8" i="104"/>
  <c r="O8" i="104"/>
  <c r="J11" i="104"/>
  <c r="O11" i="104"/>
  <c r="J4" i="103"/>
  <c r="J9" i="103"/>
  <c r="M9" i="103"/>
  <c r="J18" i="103"/>
  <c r="M18" i="103"/>
  <c r="J16" i="103"/>
  <c r="M16" i="103"/>
  <c r="J5" i="103"/>
  <c r="M5" i="103"/>
  <c r="J13" i="103"/>
  <c r="M13" i="103"/>
  <c r="J7" i="103"/>
  <c r="M7" i="103"/>
  <c r="J17" i="103"/>
  <c r="M17" i="103"/>
  <c r="J11" i="103"/>
  <c r="M11" i="103"/>
  <c r="J14" i="103"/>
  <c r="M14" i="103"/>
  <c r="J6" i="103"/>
  <c r="M6" i="103"/>
  <c r="J15" i="103"/>
  <c r="M15" i="103"/>
  <c r="J10" i="103"/>
  <c r="M10" i="103"/>
  <c r="J8" i="103"/>
  <c r="M8" i="103"/>
  <c r="J12" i="103"/>
  <c r="M12" i="103"/>
  <c r="K29" i="107"/>
  <c r="C18" i="107"/>
  <c r="J7" i="91"/>
  <c r="M7" i="91"/>
  <c r="J10" i="91"/>
  <c r="M10" i="91"/>
  <c r="J20" i="91"/>
  <c r="J13" i="91"/>
  <c r="M13" i="91"/>
  <c r="J14" i="91"/>
  <c r="M14" i="91"/>
  <c r="J9" i="91"/>
  <c r="M9" i="91"/>
  <c r="J22" i="91"/>
  <c r="J4" i="91"/>
  <c r="J21" i="91"/>
  <c r="M21" i="91"/>
  <c r="J26" i="91"/>
  <c r="J27" i="91"/>
  <c r="M27" i="91"/>
  <c r="J6" i="91"/>
  <c r="M6" i="91"/>
  <c r="J12" i="91"/>
  <c r="M12" i="91"/>
  <c r="J5" i="91"/>
  <c r="M5" i="91"/>
  <c r="J25" i="91"/>
  <c r="M25" i="91"/>
  <c r="J28" i="91"/>
  <c r="J24" i="91"/>
  <c r="J23" i="91"/>
  <c r="M23" i="91"/>
  <c r="J17" i="91"/>
  <c r="M17" i="91"/>
  <c r="J11" i="91"/>
  <c r="J15" i="91"/>
  <c r="J18" i="91"/>
  <c r="J19" i="91"/>
  <c r="M19" i="91"/>
  <c r="J8" i="91"/>
  <c r="J16" i="91"/>
  <c r="M16" i="91"/>
  <c r="O4" i="107"/>
  <c r="J4" i="95"/>
  <c r="J9" i="95"/>
  <c r="L9" i="95"/>
  <c r="O9" i="95"/>
  <c r="J8" i="95"/>
  <c r="L8" i="95"/>
  <c r="O8" i="95"/>
  <c r="J11" i="95"/>
  <c r="L11" i="95"/>
  <c r="O11" i="95"/>
  <c r="J13" i="95"/>
  <c r="J7" i="95"/>
  <c r="L7" i="95"/>
  <c r="O7" i="95"/>
  <c r="J12" i="95"/>
  <c r="J6" i="95"/>
  <c r="L6" i="95"/>
  <c r="O6" i="95"/>
  <c r="J15" i="95"/>
  <c r="L15" i="95"/>
  <c r="O15" i="95"/>
  <c r="J5" i="95"/>
  <c r="L5" i="95"/>
  <c r="O5" i="95"/>
  <c r="J10" i="95"/>
  <c r="L10" i="95"/>
  <c r="O10" i="95"/>
  <c r="J14" i="95"/>
  <c r="C16" i="96"/>
  <c r="M29" i="96"/>
  <c r="O9" i="100"/>
  <c r="O13" i="100"/>
  <c r="J10" i="102"/>
  <c r="L10" i="102"/>
  <c r="J26" i="102"/>
  <c r="L26" i="102"/>
  <c r="J11" i="102"/>
  <c r="L11" i="102"/>
  <c r="J27" i="102"/>
  <c r="L27" i="102"/>
  <c r="J12" i="102"/>
  <c r="L12" i="102"/>
  <c r="J28" i="102"/>
  <c r="L28" i="102"/>
  <c r="J22" i="102"/>
  <c r="J23" i="102"/>
  <c r="L23" i="102"/>
  <c r="J24" i="102"/>
  <c r="L24" i="102"/>
  <c r="J14" i="102"/>
  <c r="L14" i="102"/>
  <c r="J13" i="102"/>
  <c r="L13" i="102"/>
  <c r="J15" i="102"/>
  <c r="L15" i="102"/>
  <c r="J9" i="102"/>
  <c r="L9" i="102"/>
  <c r="J16" i="102"/>
  <c r="L16" i="102"/>
  <c r="J17" i="102"/>
  <c r="L17" i="102"/>
  <c r="J21" i="102"/>
  <c r="L21" i="102"/>
  <c r="J6" i="102"/>
  <c r="L6" i="102"/>
  <c r="J8" i="102"/>
  <c r="L8" i="102"/>
  <c r="J18" i="102"/>
  <c r="L18" i="102"/>
  <c r="J25" i="102"/>
  <c r="L25" i="102"/>
  <c r="J19" i="102"/>
  <c r="L19" i="102"/>
  <c r="J20" i="102"/>
  <c r="L20" i="102"/>
  <c r="J5" i="102"/>
  <c r="J7" i="102"/>
  <c r="L7" i="102"/>
  <c r="J22" i="101"/>
  <c r="J28" i="101"/>
  <c r="M28" i="101"/>
  <c r="J16" i="101"/>
  <c r="M16" i="101"/>
  <c r="J26" i="101"/>
  <c r="M26" i="101"/>
  <c r="J11" i="101"/>
  <c r="M11" i="101"/>
  <c r="J13" i="101"/>
  <c r="M13" i="101"/>
  <c r="J6" i="101"/>
  <c r="M6" i="101"/>
  <c r="J17" i="101"/>
  <c r="M17" i="101"/>
  <c r="J5" i="101"/>
  <c r="J18" i="101"/>
  <c r="J20" i="101"/>
  <c r="M20" i="101"/>
  <c r="J27" i="101"/>
  <c r="M27" i="101"/>
  <c r="J14" i="101"/>
  <c r="M14" i="101"/>
  <c r="J21" i="101"/>
  <c r="M21" i="101"/>
  <c r="J9" i="101"/>
  <c r="M9" i="101"/>
  <c r="J15" i="101"/>
  <c r="M15" i="101"/>
  <c r="J19" i="101"/>
  <c r="M19" i="101"/>
  <c r="J8" i="101"/>
  <c r="M8" i="101"/>
  <c r="J12" i="101"/>
  <c r="M12" i="101"/>
  <c r="J10" i="101"/>
  <c r="M10" i="101"/>
  <c r="J25" i="101"/>
  <c r="M25" i="101"/>
  <c r="J23" i="101"/>
  <c r="M23" i="101"/>
  <c r="J7" i="101"/>
  <c r="M7" i="101"/>
  <c r="J24" i="101"/>
  <c r="M24" i="101"/>
  <c r="O14" i="100"/>
  <c r="O24" i="100"/>
  <c r="O26" i="100"/>
  <c r="O11" i="100"/>
  <c r="O23" i="100"/>
  <c r="O25" i="100"/>
  <c r="O22" i="100"/>
  <c r="O20" i="100"/>
  <c r="O27" i="100"/>
  <c r="O21" i="100"/>
  <c r="O15" i="100"/>
  <c r="I29" i="100"/>
  <c r="O4" i="102"/>
  <c r="C57" i="102"/>
  <c r="C56" i="102"/>
  <c r="I29" i="101"/>
  <c r="O12" i="100"/>
  <c r="O5" i="100"/>
  <c r="M5" i="101"/>
  <c r="M22" i="101"/>
  <c r="M18" i="101"/>
  <c r="K29" i="102"/>
  <c r="I29" i="102"/>
  <c r="L29" i="98"/>
  <c r="C18" i="98"/>
  <c r="O29" i="98"/>
  <c r="C16" i="98"/>
  <c r="C17" i="98"/>
  <c r="M4" i="91"/>
  <c r="M11" i="91"/>
  <c r="M20" i="91"/>
  <c r="M22" i="91"/>
  <c r="M24" i="91"/>
  <c r="M26" i="91"/>
  <c r="M18" i="91"/>
  <c r="M15" i="91"/>
  <c r="M28" i="91"/>
  <c r="M8" i="91"/>
  <c r="J29" i="91"/>
  <c r="C26" i="91"/>
  <c r="I29" i="91"/>
  <c r="O10" i="90"/>
  <c r="O21" i="90"/>
  <c r="O25" i="90"/>
  <c r="O6" i="90"/>
  <c r="O14" i="90"/>
  <c r="O24" i="90"/>
  <c r="O9" i="90"/>
  <c r="O7" i="90"/>
  <c r="O12" i="90"/>
  <c r="O27" i="90"/>
  <c r="O8" i="90"/>
  <c r="O16" i="90"/>
  <c r="O17" i="90"/>
  <c r="O22" i="90"/>
  <c r="O20" i="90"/>
  <c r="O28" i="90"/>
  <c r="O5" i="90"/>
  <c r="O13" i="90"/>
  <c r="I29" i="90"/>
  <c r="O26" i="90"/>
  <c r="O19" i="90"/>
  <c r="O23" i="90"/>
  <c r="C51" i="90"/>
  <c r="C50" i="90"/>
  <c r="J29" i="90"/>
  <c r="O4" i="90"/>
  <c r="O11" i="90"/>
  <c r="O15" i="90"/>
  <c r="J29" i="88"/>
  <c r="O9" i="88"/>
  <c r="O25" i="88"/>
  <c r="O26" i="88"/>
  <c r="O8" i="88"/>
  <c r="O23" i="88"/>
  <c r="O7" i="88"/>
  <c r="O18" i="88"/>
  <c r="O10" i="88"/>
  <c r="O12" i="88"/>
  <c r="O22" i="88"/>
  <c r="O19" i="88"/>
  <c r="O27" i="88"/>
  <c r="M4" i="99"/>
  <c r="L13" i="95"/>
  <c r="O13" i="95"/>
  <c r="L4" i="100"/>
  <c r="O4" i="100"/>
  <c r="J29" i="100"/>
  <c r="C28" i="99"/>
  <c r="C48" i="104"/>
  <c r="C47" i="104"/>
  <c r="J19" i="104"/>
  <c r="O4" i="104"/>
  <c r="O13" i="88"/>
  <c r="O19" i="100"/>
  <c r="C51" i="100"/>
  <c r="C50" i="100"/>
  <c r="O28" i="88"/>
  <c r="O21" i="88"/>
  <c r="O14" i="88"/>
  <c r="O7" i="100"/>
  <c r="O16" i="100"/>
  <c r="O17" i="100"/>
  <c r="L4" i="88"/>
  <c r="O4" i="88"/>
  <c r="C49" i="88"/>
  <c r="C48" i="88"/>
  <c r="O17" i="88"/>
  <c r="O16" i="88"/>
  <c r="O20" i="88"/>
  <c r="O6" i="88"/>
  <c r="L12" i="95"/>
  <c r="O12" i="95"/>
  <c r="O4" i="95"/>
  <c r="J16" i="95"/>
  <c r="C50" i="95"/>
  <c r="C49" i="95"/>
  <c r="L4" i="95"/>
  <c r="J19" i="103"/>
  <c r="C26" i="103"/>
  <c r="M4" i="103"/>
  <c r="O11" i="88"/>
  <c r="O15" i="88"/>
  <c r="O24" i="88"/>
  <c r="O8" i="100"/>
  <c r="O18" i="100"/>
  <c r="L14" i="95"/>
  <c r="O14" i="95"/>
  <c r="C16" i="107"/>
  <c r="O29" i="107"/>
  <c r="C17" i="107"/>
  <c r="M4" i="94"/>
  <c r="J16" i="94"/>
  <c r="C27" i="94"/>
  <c r="O27" i="102"/>
  <c r="L5" i="102"/>
  <c r="O5" i="102"/>
  <c r="L22" i="102"/>
  <c r="O22" i="102"/>
  <c r="O15" i="102"/>
  <c r="O23" i="102"/>
  <c r="O11" i="102"/>
  <c r="O13" i="102"/>
  <c r="O9" i="102"/>
  <c r="O19" i="102"/>
  <c r="O10" i="102"/>
  <c r="O20" i="102"/>
  <c r="O26" i="102"/>
  <c r="O12" i="102"/>
  <c r="O8" i="102"/>
  <c r="O17" i="102"/>
  <c r="O6" i="102"/>
  <c r="O21" i="102"/>
  <c r="O28" i="102"/>
  <c r="O14" i="102"/>
  <c r="O18" i="102"/>
  <c r="O24" i="102"/>
  <c r="O16" i="102"/>
  <c r="O25" i="102"/>
  <c r="J29" i="102"/>
  <c r="O7" i="102"/>
  <c r="J29" i="101"/>
  <c r="C33" i="101"/>
  <c r="M4" i="101"/>
  <c r="M29" i="91"/>
  <c r="O5" i="88"/>
  <c r="M19" i="103"/>
  <c r="C24" i="103"/>
  <c r="C26" i="94"/>
  <c r="C25" i="94"/>
  <c r="M16" i="94"/>
  <c r="C25" i="103"/>
  <c r="C27" i="99"/>
  <c r="C26" i="99"/>
  <c r="C32" i="101"/>
  <c r="M29" i="101"/>
  <c r="C31" i="101"/>
  <c r="C25" i="91"/>
  <c r="C24" i="91"/>
  <c r="F3" i="28"/>
  <c r="F5" i="28"/>
  <c r="C59" i="102"/>
  <c r="L3" i="102"/>
  <c r="O3" i="102"/>
  <c r="C50" i="104"/>
  <c r="L3" i="104"/>
  <c r="C53" i="90"/>
  <c r="L3" i="90"/>
  <c r="L29" i="90"/>
  <c r="C29" i="90"/>
  <c r="C53" i="100"/>
  <c r="L3" i="100"/>
  <c r="C52" i="95"/>
  <c r="L3" i="95"/>
  <c r="C51" i="88"/>
  <c r="L3" i="88"/>
  <c r="C23" i="28"/>
  <c r="C22" i="28"/>
  <c r="C19" i="28"/>
  <c r="C17" i="28"/>
  <c r="C11" i="28"/>
  <c r="C7" i="28"/>
  <c r="C5" i="28"/>
  <c r="C4" i="28"/>
  <c r="L29" i="102"/>
  <c r="C34" i="102"/>
  <c r="L19" i="104"/>
  <c r="C26" i="104"/>
  <c r="O3" i="104"/>
  <c r="O3" i="90"/>
  <c r="C27" i="90"/>
  <c r="O29" i="102"/>
  <c r="C32" i="102"/>
  <c r="C33" i="102"/>
  <c r="O3" i="95"/>
  <c r="L16" i="95"/>
  <c r="C27" i="95"/>
  <c r="L29" i="100"/>
  <c r="O3" i="100"/>
  <c r="O29" i="90"/>
  <c r="L29" i="88"/>
  <c r="C26" i="88"/>
  <c r="O3" i="88"/>
  <c r="C25" i="88"/>
  <c r="C28" i="90"/>
  <c r="O19" i="104"/>
  <c r="C24" i="104"/>
  <c r="C25" i="104"/>
  <c r="O16" i="95"/>
  <c r="C25" i="95"/>
  <c r="C26" i="95"/>
  <c r="O29" i="88"/>
  <c r="C24" i="88"/>
  <c r="F51" i="28"/>
  <c r="F48" i="28"/>
  <c r="F52" i="28"/>
  <c r="O29" i="100"/>
  <c r="K29" i="100"/>
  <c r="C28" i="100"/>
  <c r="C26" i="100"/>
  <c r="C27" i="100"/>
</calcChain>
</file>

<file path=xl/sharedStrings.xml><?xml version="1.0" encoding="utf-8"?>
<sst xmlns="http://schemas.openxmlformats.org/spreadsheetml/2006/main" count="1977" uniqueCount="316">
  <si>
    <t>Available budget for Natural Gas network expansion</t>
  </si>
  <si>
    <t>€</t>
  </si>
  <si>
    <t>Year</t>
  </si>
  <si>
    <t>Cost</t>
  </si>
  <si>
    <t>Benefit</t>
  </si>
  <si>
    <t>Fuel cost</t>
  </si>
  <si>
    <t>Fuel benefit</t>
  </si>
  <si>
    <t>Investment cost</t>
  </si>
  <si>
    <t>Remaining value</t>
  </si>
  <si>
    <t>Net cash flow</t>
  </si>
  <si>
    <t>Unitary investment cost</t>
  </si>
  <si>
    <t>Unitary investment cost with subsidy</t>
  </si>
  <si>
    <t>Avoided cost from natural gas boiler</t>
  </si>
  <si>
    <t>Number of influenced households</t>
  </si>
  <si>
    <t>nr of households</t>
  </si>
  <si>
    <t>Unitary energy consumption for space cooling</t>
  </si>
  <si>
    <t>kWh</t>
  </si>
  <si>
    <t>Unitary energy consumption for space heating</t>
  </si>
  <si>
    <t>Degree of efficiency of natural gas boiler</t>
  </si>
  <si>
    <t>%</t>
  </si>
  <si>
    <t>Degree of efficiency of oil boiler</t>
  </si>
  <si>
    <t>Μοναδιαία κατανάλωση ενέργειας για θέρμανση χώρων-ΦΑ</t>
  </si>
  <si>
    <t>% of energy savings in space cooling</t>
  </si>
  <si>
    <t>% of energy savings in space heating</t>
  </si>
  <si>
    <t>Energy savings in space cooling</t>
  </si>
  <si>
    <t>Energy savings in space heating</t>
  </si>
  <si>
    <t>Electricity price</t>
  </si>
  <si>
    <t>€/kWh</t>
  </si>
  <si>
    <t>Levellized fuel price for space heating</t>
  </si>
  <si>
    <t>Natural gas price</t>
  </si>
  <si>
    <t>Cost of operation and maintenance - Baseline scenario</t>
  </si>
  <si>
    <t>Σύνολο</t>
  </si>
  <si>
    <t>Cost of operation and maintenance - Alternative scenario</t>
  </si>
  <si>
    <t>% investment cost</t>
  </si>
  <si>
    <t>Discount rate</t>
  </si>
  <si>
    <t>NPV</t>
  </si>
  <si>
    <t>IRR</t>
  </si>
  <si>
    <t>B/C</t>
  </si>
  <si>
    <t>Subsidy</t>
  </si>
  <si>
    <t>External cost</t>
  </si>
  <si>
    <t>External benefit</t>
  </si>
  <si>
    <t>Avoided cost from natural gas boilers</t>
  </si>
  <si>
    <t>Number of affected households</t>
  </si>
  <si>
    <t>number</t>
  </si>
  <si>
    <t>Μοναδιαία κατανάλωση ενέργειας για θέρμανση χώρων-ΠΘ</t>
  </si>
  <si>
    <t>Fuel price</t>
  </si>
  <si>
    <t>Total</t>
  </si>
  <si>
    <t>% of capital cost</t>
  </si>
  <si>
    <t>Building value integration</t>
  </si>
  <si>
    <t>1: yes, 2: no</t>
  </si>
  <si>
    <t>Employment method</t>
  </si>
  <si>
    <t>1: net, 2: gross</t>
  </si>
  <si>
    <t>Type of multiple benefits</t>
  </si>
  <si>
    <t>1-5 or 0</t>
  </si>
  <si>
    <t>Enviromental externalities</t>
  </si>
  <si>
    <t>Data</t>
  </si>
  <si>
    <t>external cost</t>
  </si>
  <si>
    <t>€/MWh</t>
  </si>
  <si>
    <t>Oil boiler-existing</t>
  </si>
  <si>
    <t>Oil boiler-new</t>
  </si>
  <si>
    <t>NG boiler-existing</t>
  </si>
  <si>
    <t>NG boiler-new</t>
  </si>
  <si>
    <t>HP-existing</t>
  </si>
  <si>
    <t>HP-new</t>
  </si>
  <si>
    <t>Electricity-current</t>
  </si>
  <si>
    <t>PV-new</t>
  </si>
  <si>
    <t>Solar-new</t>
  </si>
  <si>
    <t>Increase of building value</t>
  </si>
  <si>
    <t>Capitalization rate</t>
  </si>
  <si>
    <t>Total cost savings</t>
  </si>
  <si>
    <t>Energy savings</t>
  </si>
  <si>
    <t>O&amp;M savings</t>
  </si>
  <si>
    <t>Building value increase-total</t>
  </si>
  <si>
    <t>multiple benefits</t>
  </si>
  <si>
    <t>Insulation + Windows + HVAC + Lighting</t>
  </si>
  <si>
    <t>Insulation + Windows</t>
  </si>
  <si>
    <t>Windows and/or HVAC and/or Lighting</t>
  </si>
  <si>
    <t>Insulation and/or HVAC and/or Lighting</t>
  </si>
  <si>
    <t>HVAC and/or Lighting</t>
  </si>
  <si>
    <t>Multiple benefits-Alternative</t>
  </si>
  <si>
    <t>multiplier-type</t>
  </si>
  <si>
    <t>value</t>
  </si>
  <si>
    <t>number of households</t>
  </si>
  <si>
    <t>% of investment cost</t>
  </si>
  <si>
    <t>Degree of efficiency of heat pump</t>
  </si>
  <si>
    <t>% of investment costs</t>
  </si>
  <si>
    <t>Unitary investment cost for PV</t>
  </si>
  <si>
    <t>Unitary investment cost for PV with subsidy</t>
  </si>
  <si>
    <t>Installed capacity - PV</t>
  </si>
  <si>
    <t xml:space="preserve">kW </t>
  </si>
  <si>
    <t>Cost of installation - PV</t>
  </si>
  <si>
    <t xml:space="preserve">€/kW </t>
  </si>
  <si>
    <t>αριθμός νοικοκυριών</t>
  </si>
  <si>
    <t>Electricity consumption</t>
  </si>
  <si>
    <t>Electricity price - net metering</t>
  </si>
  <si>
    <t>% κόστους επένδυσης</t>
  </si>
  <si>
    <t>Total cost of installation</t>
  </si>
  <si>
    <t>Degree of use - PV</t>
  </si>
  <si>
    <t>Μοναδιαίο κόστος επένδυσης-Φωτοβολταϊκό</t>
  </si>
  <si>
    <t>Μοναδιαίο κόστος επένδυσης με επιχορήγηση</t>
  </si>
  <si>
    <t>Εγκατεστημένη ισχύς-Φωτοβολταϊκό</t>
  </si>
  <si>
    <t xml:space="preserve">ΜW </t>
  </si>
  <si>
    <t>Κόστος εγκατάστασης-Φωτοβολταϊκό</t>
  </si>
  <si>
    <t>Αριθμός επηρεαζόμενων νοικοκυριών</t>
  </si>
  <si>
    <t>Κατανάλωση ηλεκτρικής ενέργειας</t>
  </si>
  <si>
    <t>Τιμή ηλεκτρικής ενέργειας</t>
  </si>
  <si>
    <t>Τιμή ηλεκτρικής ενέργειας-Ενεργειακός συμψηφισμός</t>
  </si>
  <si>
    <t>Κόστος λειτουργίας και συντήρησης-Σενάριο αναφοράς</t>
  </si>
  <si>
    <t>Κόστος λειτουργίας και συντήρησης-Εναλλακτικό σενάριο</t>
  </si>
  <si>
    <t>Υπολειπόμενη αξία</t>
  </si>
  <si>
    <t>Επιτόκιο προεξόφλησης</t>
  </si>
  <si>
    <t>Διαθέσιμος προϋπολογισμός για επέκταση δικτύου ΦΑ</t>
  </si>
  <si>
    <t>Συνολικό κόστος εγκατάστασης</t>
  </si>
  <si>
    <t>MW</t>
  </si>
  <si>
    <t>Συντελεστής χρησιμοποίησης-Φωτοβολταϊκό</t>
  </si>
  <si>
    <t>Μοναδιαίο κόστος επένδυσης-Κέλυφος</t>
  </si>
  <si>
    <t>Μοναδιαίο κόστος επένδυσης-Αντλία θερμότητας</t>
  </si>
  <si>
    <t>Αποφευχθέν κόστος από εγκατάσταση λεβήτων ΦΑ</t>
  </si>
  <si>
    <t>Μοναδιαία κατανάλωση ενέργειας για ψύξη χώρων</t>
  </si>
  <si>
    <t>Μοναδιαία κατανάλωση ενέργειας για θέρμανση χώρων</t>
  </si>
  <si>
    <t>Βαθμός απόδοσης λέβητα ΦΑ</t>
  </si>
  <si>
    <t>Βαθμός απόδοσης λέβητα πετρελαίου θέρμανσης</t>
  </si>
  <si>
    <t>Βαθμός απόδοσης αντλίας θερμότητας</t>
  </si>
  <si>
    <t>Ποσοστό εξοικονόμησης ενέργειας για ψύξη χώρων</t>
  </si>
  <si>
    <t>Ποσοστό εξοικονόμησης ενέργειας για θέρμανση χώρων</t>
  </si>
  <si>
    <t>Εξοικονόμηση ενέργειας για ψύξη χώρων</t>
  </si>
  <si>
    <t>Εξοικονόμηση ενέργειας για θέρμανση χώρων</t>
  </si>
  <si>
    <t>Σταθμισμένη τιμή καυσίμου για θέρμανση χώρων</t>
  </si>
  <si>
    <t>Τιμή ΦΑ</t>
  </si>
  <si>
    <t>Κατανάλωση ηλεκτρικής ενέργειας μετά τις παρεμβάσεις</t>
  </si>
  <si>
    <t>Gas prices for household consumers - bi-annual data (from 2007 onwards) [nrg_pc_202]</t>
  </si>
  <si>
    <t>Last update</t>
  </si>
  <si>
    <t>Extracted on</t>
  </si>
  <si>
    <t>Source of data</t>
  </si>
  <si>
    <t>Eurostat</t>
  </si>
  <si>
    <t>PRODUCT</t>
  </si>
  <si>
    <t>Natural gas</t>
  </si>
  <si>
    <t>GEO</t>
  </si>
  <si>
    <t>Greece</t>
  </si>
  <si>
    <t>UNIT</t>
  </si>
  <si>
    <t>Kilowatt-hour</t>
  </si>
  <si>
    <t>CONSOM</t>
  </si>
  <si>
    <t>Band D1 : Consumption &lt; 20 GJ</t>
  </si>
  <si>
    <t>CURRENCY</t>
  </si>
  <si>
    <t>Euro</t>
  </si>
  <si>
    <t>TAX/TIME</t>
  </si>
  <si>
    <t>2020S1</t>
  </si>
  <si>
    <t>2020S2</t>
  </si>
  <si>
    <t>2021S1</t>
  </si>
  <si>
    <t>2021S2</t>
  </si>
  <si>
    <t>avg</t>
  </si>
  <si>
    <t>Excluding taxes and levies</t>
  </si>
  <si>
    <t>Excluding VAT and other recoverable taxes and levies</t>
  </si>
  <si>
    <t>All taxes and levies included</t>
  </si>
  <si>
    <t>Special value:</t>
  </si>
  <si>
    <t>:</t>
  </si>
  <si>
    <t>not available</t>
  </si>
  <si>
    <t>Band D2 : 20 GJ &lt; Consumption &lt; 200 GJ</t>
  </si>
  <si>
    <t>Band D3 : Consumption &gt; 200 GJ</t>
  </si>
  <si>
    <t>Electricity prices for household consumers - bi-annual data (from 2007 onwards) [nrg_pc_204]</t>
  </si>
  <si>
    <t>Electrical energy</t>
  </si>
  <si>
    <t>Band DA : Consumption &lt; 1 000 kWh</t>
  </si>
  <si>
    <t>Band DB : 1 000 kWh &lt; Consumption &lt; 2 500 kWh</t>
  </si>
  <si>
    <t>Band DC : 2 500 kWh &lt; Consumption &lt; 5 000 kWh</t>
  </si>
  <si>
    <t>Band DD : 5 000 kWh &lt; Consumption &lt; 15 000 kWh</t>
  </si>
  <si>
    <t>Band DE : Consumption &gt; 15 000 kWh</t>
  </si>
  <si>
    <t>Τεχνολογία ενεργειακής αναβάθμισης</t>
  </si>
  <si>
    <t>Επίπτωση στην απασχόλησης mil. €/mil. €)</t>
  </si>
  <si>
    <t>annual</t>
  </si>
  <si>
    <t>total lifetime</t>
  </si>
  <si>
    <t>Method</t>
  </si>
  <si>
    <t>Ενεργειακά αποδοτικό σύστημα φωτισμού</t>
  </si>
  <si>
    <t>Λέβητας πετρελαίου συμπύκνωσης σε κτίριο προ 1980</t>
  </si>
  <si>
    <t>Building</t>
  </si>
  <si>
    <t>Λέβητας πετρελαίου συμπύκνωσης σε κτίριο του 1981 - 2010</t>
  </si>
  <si>
    <t>Λέβητας αερίου συμπύκνωσης σε κτίριο προ 1980</t>
  </si>
  <si>
    <t>Λέβητας αερίου συμπύκνωσης σε κτίριο του 1981 - 2010</t>
  </si>
  <si>
    <t>Λέβητας βιομάζας σε κτίριο προ 1980</t>
  </si>
  <si>
    <t>Λέβητας βιομάζας σε κτίριο του 1981 - 2010</t>
  </si>
  <si>
    <t>Αντλία θερμότητας για θέρμανση σε κτίριο προ 1980</t>
  </si>
  <si>
    <t>Αντλία θερμότητας για θέρμανση σε κτίριο του 1981 - 2010</t>
  </si>
  <si>
    <t>Αντλία θερμότητας για ψύξη σε κτίριο προ 1980</t>
  </si>
  <si>
    <t>Αντλία θερμότητας για ψύξη σε κτίριο του 1981 - 2010</t>
  </si>
  <si>
    <t>Ενεργειακά αποδοτική Κεντρική Κλιματιστική Μονάδα σε κτίριο προ 1980</t>
  </si>
  <si>
    <t>Ενεργειακά αποδοτική Κεντρική Κλιματιστική Μονάδα σε κτίριο του 1981 - 2010</t>
  </si>
  <si>
    <t>Ενεργειακά αποδοτικά παράθυρα σε κτίριο προ 1980</t>
  </si>
  <si>
    <t>Ενεργειακά αποδοτικά παράθυρα σε κτίριο του 1981 - 2010</t>
  </si>
  <si>
    <t>Θερμομόνωση κελύφους σε κτίριο προ 1980</t>
  </si>
  <si>
    <t>Θερμομόνωση κελύφους σε κτίριο του 1981 - 2010</t>
  </si>
  <si>
    <t>Σύστημα συμπαραγωγής φυσικού αερίου</t>
  </si>
  <si>
    <t>Ηλιοθερμικό σύστημα για παραγωγή ΖΝΧ</t>
  </si>
  <si>
    <t>Φωτοβολταικά</t>
  </si>
  <si>
    <t>Τεχνολογία</t>
  </si>
  <si>
    <t>Καύσιμο</t>
  </si>
  <si>
    <t>Κόστος εξωτερικοτήτων</t>
  </si>
  <si>
    <t>Μονάδες</t>
  </si>
  <si>
    <t>Αντλία θερμότητας</t>
  </si>
  <si>
    <t>Ηλεκτρισμός</t>
  </si>
  <si>
    <t>Euro / MWhth</t>
  </si>
  <si>
    <t>Αποδοτικό Split unit - Αντλία θερμότητας</t>
  </si>
  <si>
    <t>Παλαιό Split unit - Αντλία θερμότητας</t>
  </si>
  <si>
    <t>Ηλεκτρικό καλοριφέρ</t>
  </si>
  <si>
    <t>Ηλεκτρικό θερμοσίφωνο</t>
  </si>
  <si>
    <t>Euro / MWh cool</t>
  </si>
  <si>
    <t>Λέβητας</t>
  </si>
  <si>
    <t>Φυσικό αέριο</t>
  </si>
  <si>
    <t>Συμπαραγωγή</t>
  </si>
  <si>
    <t>Ενεργειακά αποδοτικός λέβητας</t>
  </si>
  <si>
    <t>Πετρέλαιο</t>
  </si>
  <si>
    <t>LPG</t>
  </si>
  <si>
    <t>Ηλιακοί συλλέκτες</t>
  </si>
  <si>
    <t>Ηλιακή ενέργεια</t>
  </si>
  <si>
    <t>Στερεή βιομάζα</t>
  </si>
  <si>
    <t>-</t>
  </si>
  <si>
    <t>Euro / MWhel</t>
  </si>
  <si>
    <t>Θερμομόνωση – EPS/XPS</t>
  </si>
  <si>
    <r>
      <t>Euro / m</t>
    </r>
    <r>
      <rPr>
        <vertAlign val="superscript"/>
        <sz val="11"/>
        <color theme="1"/>
        <rFont val="Calibri"/>
        <family val="2"/>
        <charset val="161"/>
        <scheme val="minor"/>
      </rPr>
      <t>3</t>
    </r>
  </si>
  <si>
    <t>Θερμομόνωση – πετροβάμβακας</t>
  </si>
  <si>
    <t>Ανοίγματα - Αλουμινίου</t>
  </si>
  <si>
    <r>
      <t>Euro / m</t>
    </r>
    <r>
      <rPr>
        <vertAlign val="superscript"/>
        <sz val="11"/>
        <color theme="1"/>
        <rFont val="Calibri"/>
        <family val="2"/>
        <charset val="161"/>
        <scheme val="minor"/>
      </rPr>
      <t>2</t>
    </r>
  </si>
  <si>
    <t>Ανοίγματα - PVC</t>
  </si>
  <si>
    <t>Ανοίγματα – Ξύλο</t>
  </si>
  <si>
    <t>Φωτισμός - LED</t>
  </si>
  <si>
    <t>Euro / λαμπτήρα</t>
  </si>
  <si>
    <t>Σύστημα μηχανικού αερισμού</t>
  </si>
  <si>
    <t>NET</t>
  </si>
  <si>
    <t>GROSS</t>
  </si>
  <si>
    <t>GVA</t>
  </si>
  <si>
    <t>employment</t>
  </si>
  <si>
    <t>mil. €/mil.€</t>
  </si>
  <si>
    <t>other units</t>
  </si>
  <si>
    <t>Insulation-new</t>
  </si>
  <si>
    <t>Windows-new</t>
  </si>
  <si>
    <t>Lighting-new</t>
  </si>
  <si>
    <t>Disaggregated final energy consumption in households - quantities [nrg_d_hhq]</t>
  </si>
  <si>
    <t>NRG_BAL</t>
  </si>
  <si>
    <t>Final consumption - other sectors - households - energy use</t>
  </si>
  <si>
    <t>Terajoule</t>
  </si>
  <si>
    <t>SIEC/TIME</t>
  </si>
  <si>
    <t>2013</t>
  </si>
  <si>
    <t>2015</t>
  </si>
  <si>
    <t>2016</t>
  </si>
  <si>
    <t>2017</t>
  </si>
  <si>
    <t>2018</t>
  </si>
  <si>
    <t>2019</t>
  </si>
  <si>
    <t>Solid fossil fuels, peat, peat products, oil shale and oil sands</t>
  </si>
  <si>
    <t>Liquefied natural gas</t>
  </si>
  <si>
    <t>Oil and petroleum products</t>
  </si>
  <si>
    <t>Other kerosene</t>
  </si>
  <si>
    <t>Gas oil and diesel oil</t>
  </si>
  <si>
    <t>Renewables and biofuels</t>
  </si>
  <si>
    <t>Solar thermal</t>
  </si>
  <si>
    <t>Ambient heat (heat pumps)</t>
  </si>
  <si>
    <t>Primary solid biofuels</t>
  </si>
  <si>
    <t>Biogases</t>
  </si>
  <si>
    <t>Electricity</t>
  </si>
  <si>
    <t>Heat</t>
  </si>
  <si>
    <t>Final consumption - other sectors - households - energy use - space heating</t>
  </si>
  <si>
    <t>Heating oil</t>
  </si>
  <si>
    <t>Biomass</t>
  </si>
  <si>
    <t>Ambient heat</t>
  </si>
  <si>
    <t>District heating</t>
  </si>
  <si>
    <t>Other</t>
  </si>
  <si>
    <t>Final consumption - other sectors - households - energy use - space cooling</t>
  </si>
  <si>
    <t>Final consumption - other sectors - households - energy use - water heating</t>
  </si>
  <si>
    <t>Final consumption - other sectors - households - energy use - cooking</t>
  </si>
  <si>
    <t>Final consumption - other sectors - households - energy use - lighting and electrical appliances</t>
  </si>
  <si>
    <t>Final consumption - other sectors - households - energy use - other end use</t>
  </si>
  <si>
    <t>Indicative measures</t>
  </si>
  <si>
    <t>Type</t>
  </si>
  <si>
    <t>Lifetime (years)</t>
  </si>
  <si>
    <t>Windows/glazing with low U value</t>
  </si>
  <si>
    <t>Technical</t>
  </si>
  <si>
    <t>Insulation: Building envelope (cavity wall and solid insulation on wall loft/roof insulation and floor)</t>
  </si>
  <si>
    <t>Heat recovery systems</t>
  </si>
  <si>
    <t>Heat pumps: Air to air</t>
  </si>
  <si>
    <t>Heat pumps: Exhaust air to water</t>
  </si>
  <si>
    <t>Heat pumps: Ground source</t>
  </si>
  <si>
    <t>Energy efficient central air-conditioners and chillers</t>
  </si>
  <si>
    <t>Efficient ventilation systems</t>
  </si>
  <si>
    <t>Commercial refrigeration</t>
  </si>
  <si>
    <t>Energy efficient office appliances (e.g. desktop or laptop computers, printers, photocopiers, fax machines)</t>
  </si>
  <si>
    <t>Motion detection light controls switching off lights when nobody is present</t>
  </si>
  <si>
    <t>Energy efficient lighting systems</t>
  </si>
  <si>
    <t>Energy efficient lighting systems for public spaces (e.g. roads)</t>
  </si>
  <si>
    <t>Energy efficient heating boilers irrespective of fuel</t>
  </si>
  <si>
    <t>Connection to the district heating</t>
  </si>
  <si>
    <t>Available budget</t>
  </si>
  <si>
    <t>O&amp;M costs</t>
  </si>
  <si>
    <t>O&amp;M benefits</t>
  </si>
  <si>
    <t>Fuel costs</t>
  </si>
  <si>
    <t>Fuel benefits</t>
  </si>
  <si>
    <t>External costs</t>
  </si>
  <si>
    <t>External benefits</t>
  </si>
  <si>
    <t>Capital costs</t>
  </si>
  <si>
    <t>Residual value</t>
  </si>
  <si>
    <t>Net cash flows</t>
  </si>
  <si>
    <t>Average investments-Scenario</t>
  </si>
  <si>
    <t>Average investments-Natural gas</t>
  </si>
  <si>
    <t xml:space="preserve">Average energy consumption for space cooling </t>
  </si>
  <si>
    <t xml:space="preserve">Average energy consumption for space heating </t>
  </si>
  <si>
    <t>Performance ratio-Natural gas</t>
  </si>
  <si>
    <t>Performance ratio-Oil</t>
  </si>
  <si>
    <t>Energy savings-Natural gas</t>
  </si>
  <si>
    <t>Energy savings-Electricity for space cooling</t>
  </si>
  <si>
    <t>Energy savings-Thermal energy for space heating</t>
  </si>
  <si>
    <t>Electricity prices</t>
  </si>
  <si>
    <t>Thermal energy prices</t>
  </si>
  <si>
    <t>Economic benefit-Electricity for space cooling</t>
  </si>
  <si>
    <t>Economic benefit-Thermal energy for space heating</t>
  </si>
  <si>
    <t>Economic benefit-Natural gas</t>
  </si>
  <si>
    <t>O&amp;M-Baseline scenario</t>
  </si>
  <si>
    <t>O&amp;M-Alternative scenario</t>
  </si>
  <si>
    <t>Residual value-Alternative scenario</t>
  </si>
  <si>
    <t>1-5</t>
  </si>
  <si>
    <t xml:space="preserve">SOCIAL COST BENEFIT ANALYSIS TOOL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</si>
</sst>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&quot;€&quot;_-;\-* #,##0.00\ &quot;€&quot;_-;_-* &quot;-&quot;??\ &quot;€&quot;_-;_-@_-"/>
    <numFmt numFmtId="165" formatCode="#,##0\ [$€-1]"/>
    <numFmt numFmtId="166" formatCode="0.0%"/>
    <numFmt numFmtId="167" formatCode="0.0"/>
    <numFmt numFmtId="168" formatCode="#,##0.0"/>
    <numFmt numFmtId="169" formatCode="0.000"/>
    <numFmt numFmtId="170" formatCode="dd\.mm\.yy"/>
    <numFmt numFmtId="171" formatCode="#,##0.0000"/>
    <numFmt numFmtId="172" formatCode="#,##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61"/>
    </font>
    <font>
      <b/>
      <sz val="11"/>
      <color rgb="FF002060"/>
      <name val="Calibri"/>
      <family val="2"/>
      <scheme val="minor"/>
    </font>
    <font>
      <sz val="10"/>
      <name val="Arial"/>
      <family val="2"/>
      <charset val="161"/>
    </font>
    <font>
      <sz val="10"/>
      <name val="Arial"/>
      <family val="2"/>
      <charset val="161"/>
    </font>
    <font>
      <sz val="10"/>
      <name val="Arial"/>
      <family val="2"/>
    </font>
    <font>
      <sz val="10"/>
      <color indexed="64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  <scheme val="minor"/>
    </font>
    <font>
      <vertAlign val="superscript"/>
      <sz val="11"/>
      <color theme="1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161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sz val="10"/>
      <color rgb="FFFF0000"/>
      <name val="Arial"/>
      <family val="2"/>
    </font>
    <font>
      <i/>
      <sz val="10"/>
      <name val="Calibri"/>
      <family val="2"/>
      <charset val="161"/>
    </font>
    <font>
      <sz val="10"/>
      <name val="Calibri"/>
      <family val="2"/>
      <charset val="161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48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</cellStyleXfs>
  <cellXfs count="9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3" fontId="0" fillId="2" borderId="1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7" fontId="0" fillId="2" borderId="1" xfId="0" applyNumberFormat="1" applyFill="1" applyBorder="1" applyAlignment="1">
      <alignment horizontal="center"/>
    </xf>
    <xf numFmtId="168" fontId="0" fillId="2" borderId="1" xfId="0" applyNumberForma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169" fontId="0" fillId="2" borderId="1" xfId="0" applyNumberFormat="1" applyFill="1" applyBorder="1" applyAlignment="1">
      <alignment horizontal="center"/>
    </xf>
    <xf numFmtId="0" fontId="10" fillId="9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6" fillId="2" borderId="0" xfId="0" applyNumberFormat="1" applyFont="1" applyFill="1" applyAlignment="1">
      <alignment horizontal="center" vertical="center"/>
    </xf>
    <xf numFmtId="0" fontId="10" fillId="2" borderId="0" xfId="0" applyFont="1" applyFill="1"/>
    <xf numFmtId="0" fontId="3" fillId="11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/>
    <xf numFmtId="9" fontId="0" fillId="2" borderId="1" xfId="0" applyNumberForma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0" fillId="0" borderId="0" xfId="0" applyFont="1"/>
    <xf numFmtId="169" fontId="17" fillId="2" borderId="1" xfId="0" applyNumberFormat="1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9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2" fillId="15" borderId="1" xfId="0" applyFont="1" applyFill="1" applyBorder="1" applyAlignment="1">
      <alignment horizontal="left" wrapText="1"/>
    </xf>
    <xf numFmtId="165" fontId="21" fillId="4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2" borderId="1" xfId="0" applyFont="1" applyFill="1" applyBorder="1" applyAlignment="1">
      <alignment horizontal="right"/>
    </xf>
    <xf numFmtId="0" fontId="19" fillId="2" borderId="0" xfId="0" applyFont="1" applyFill="1" applyAlignment="1">
      <alignment horizontal="center"/>
    </xf>
    <xf numFmtId="0" fontId="19" fillId="2" borderId="0" xfId="0" applyFont="1" applyFill="1"/>
    <xf numFmtId="3" fontId="3" fillId="6" borderId="1" xfId="0" applyNumberFormat="1" applyFont="1" applyFill="1" applyBorder="1" applyAlignment="1">
      <alignment horizontal="center"/>
    </xf>
    <xf numFmtId="3" fontId="0" fillId="6" borderId="1" xfId="0" applyNumberFormat="1" applyFill="1" applyBorder="1" applyAlignment="1">
      <alignment horizontal="center"/>
    </xf>
    <xf numFmtId="3" fontId="0" fillId="6" borderId="1" xfId="0" quotePrefix="1" applyNumberForma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vertical="center"/>
    </xf>
    <xf numFmtId="0" fontId="13" fillId="13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/>
    </xf>
    <xf numFmtId="169" fontId="13" fillId="13" borderId="1" xfId="0" applyNumberFormat="1" applyFont="1" applyFill="1" applyBorder="1" applyAlignment="1">
      <alignment horizontal="center" vertical="center"/>
    </xf>
    <xf numFmtId="169" fontId="13" fillId="14" borderId="1" xfId="0" applyNumberFormat="1" applyFont="1" applyFill="1" applyBorder="1" applyAlignment="1">
      <alignment horizontal="center" vertical="center"/>
    </xf>
    <xf numFmtId="169" fontId="12" fillId="1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69" fontId="0" fillId="8" borderId="1" xfId="0" applyNumberFormat="1" applyFill="1" applyBorder="1" applyAlignment="1">
      <alignment horizontal="center"/>
    </xf>
    <xf numFmtId="169" fontId="10" fillId="7" borderId="1" xfId="0" applyNumberFormat="1" applyFont="1" applyFill="1" applyBorder="1" applyAlignment="1">
      <alignment horizontal="center"/>
    </xf>
    <xf numFmtId="3" fontId="0" fillId="15" borderId="1" xfId="0" applyNumberFormat="1" applyFill="1" applyBorder="1" applyAlignment="1">
      <alignment horizontal="center"/>
    </xf>
    <xf numFmtId="0" fontId="8" fillId="0" borderId="0" xfId="9" applyFont="1"/>
    <xf numFmtId="0" fontId="22" fillId="0" borderId="0" xfId="9"/>
    <xf numFmtId="170" fontId="8" fillId="0" borderId="0" xfId="9" applyNumberFormat="1" applyFont="1"/>
    <xf numFmtId="0" fontId="8" fillId="16" borderId="3" xfId="9" applyFont="1" applyFill="1" applyBorder="1"/>
    <xf numFmtId="171" fontId="8" fillId="0" borderId="3" xfId="9" applyNumberFormat="1" applyFont="1" applyBorder="1"/>
    <xf numFmtId="0" fontId="8" fillId="0" borderId="3" xfId="9" applyFont="1" applyBorder="1"/>
    <xf numFmtId="9" fontId="23" fillId="0" borderId="0" xfId="9" applyNumberFormat="1" applyFont="1"/>
    <xf numFmtId="3" fontId="21" fillId="2" borderId="1" xfId="0" applyNumberFormat="1" applyFont="1" applyFill="1" applyBorder="1" applyAlignment="1">
      <alignment horizontal="center"/>
    </xf>
    <xf numFmtId="3" fontId="0" fillId="2" borderId="0" xfId="0" applyNumberFormat="1" applyFill="1"/>
    <xf numFmtId="3" fontId="0" fillId="17" borderId="1" xfId="0" applyNumberFormat="1" applyFill="1" applyBorder="1" applyAlignment="1">
      <alignment horizontal="center"/>
    </xf>
    <xf numFmtId="172" fontId="8" fillId="0" borderId="3" xfId="9" applyNumberFormat="1" applyFont="1" applyBorder="1"/>
    <xf numFmtId="172" fontId="8" fillId="18" borderId="3" xfId="9" applyNumberFormat="1" applyFont="1" applyFill="1" applyBorder="1"/>
    <xf numFmtId="0" fontId="24" fillId="2" borderId="1" xfId="0" applyFont="1" applyFill="1" applyBorder="1" applyAlignment="1">
      <alignment horizontal="center"/>
    </xf>
    <xf numFmtId="3" fontId="25" fillId="2" borderId="1" xfId="0" applyNumberFormat="1" applyFont="1" applyFill="1" applyBorder="1" applyAlignment="1">
      <alignment horizontal="center"/>
    </xf>
    <xf numFmtId="166" fontId="25" fillId="2" borderId="1" xfId="0" applyNumberFormat="1" applyFont="1" applyFill="1" applyBorder="1" applyAlignment="1">
      <alignment horizontal="center"/>
    </xf>
    <xf numFmtId="0" fontId="8" fillId="16" borderId="3" xfId="9" applyFont="1" applyFill="1" applyBorder="1" applyAlignment="1">
      <alignment horizontal="center"/>
    </xf>
    <xf numFmtId="172" fontId="8" fillId="0" borderId="0" xfId="9" applyNumberFormat="1" applyFont="1"/>
    <xf numFmtId="10" fontId="8" fillId="0" borderId="0" xfId="9" applyNumberFormat="1" applyFont="1"/>
    <xf numFmtId="169" fontId="27" fillId="11" borderId="0" xfId="9" applyNumberFormat="1" applyFont="1" applyFill="1" applyAlignment="1">
      <alignment horizontal="center"/>
    </xf>
    <xf numFmtId="3" fontId="28" fillId="0" borderId="0" xfId="9" applyNumberFormat="1" applyFont="1"/>
    <xf numFmtId="165" fontId="3" fillId="6" borderId="1" xfId="0" applyNumberFormat="1" applyFont="1" applyFill="1" applyBorder="1" applyAlignment="1">
      <alignment horizontal="center"/>
    </xf>
    <xf numFmtId="167" fontId="27" fillId="0" borderId="0" xfId="9" applyNumberFormat="1" applyFont="1" applyAlignment="1">
      <alignment horizontal="center"/>
    </xf>
    <xf numFmtId="168" fontId="25" fillId="2" borderId="1" xfId="0" applyNumberFormat="1" applyFont="1" applyFill="1" applyBorder="1" applyAlignment="1">
      <alignment horizontal="center"/>
    </xf>
    <xf numFmtId="165" fontId="0" fillId="19" borderId="1" xfId="0" applyNumberFormat="1" applyFill="1" applyBorder="1" applyAlignment="1">
      <alignment horizontal="center"/>
    </xf>
    <xf numFmtId="4" fontId="21" fillId="2" borderId="1" xfId="0" applyNumberFormat="1" applyFont="1" applyFill="1" applyBorder="1" applyAlignment="1">
      <alignment horizontal="center"/>
    </xf>
    <xf numFmtId="9" fontId="21" fillId="2" borderId="1" xfId="0" applyNumberFormat="1" applyFont="1" applyFill="1" applyBorder="1" applyAlignment="1">
      <alignment horizontal="center"/>
    </xf>
    <xf numFmtId="3" fontId="0" fillId="2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72" fontId="0" fillId="2" borderId="0" xfId="0" applyNumberFormat="1" applyFill="1" applyAlignment="1">
      <alignment horizontal="center"/>
    </xf>
    <xf numFmtId="0" fontId="10" fillId="7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29" fillId="0" borderId="0" xfId="0" applyFont="1"/>
  </cellXfs>
  <cellStyles count="10">
    <cellStyle name="Currency 2" xfId="8" xr:uid="{00000000-0005-0000-0000-000000000000}"/>
    <cellStyle name="Normal" xfId="0" builtinId="0"/>
    <cellStyle name="Normal 2" xfId="3" xr:uid="{00000000-0005-0000-0000-000002000000}"/>
    <cellStyle name="Normal 3" xfId="5" xr:uid="{00000000-0005-0000-0000-000003000000}"/>
    <cellStyle name="Normal 4" xfId="6" xr:uid="{00000000-0005-0000-0000-000004000000}"/>
    <cellStyle name="Percent 2" xfId="7" xr:uid="{00000000-0005-0000-0000-000005000000}"/>
    <cellStyle name="Βασικό_kodikoi_elstat_anko" xfId="4" xr:uid="{00000000-0005-0000-0000-000006000000}"/>
    <cellStyle name="Κανονικό 2" xfId="1" xr:uid="{00000000-0005-0000-0000-000007000000}"/>
    <cellStyle name="Κανονικό 3" xfId="2" xr:uid="{00000000-0005-0000-0000-000008000000}"/>
    <cellStyle name="Κανονικό 4" xfId="9" xr:uid="{85789FF9-C53D-4B51-B29D-C3BFD3D9A4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3">
  <dgm:title val=""/>
  <dgm:desc val=""/>
  <dgm:catLst>
    <dgm:cat type="accent1" pri="11300"/>
  </dgm:catLst>
  <dgm:styleLbl name="node0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1">
        <a:shade val="80000"/>
      </a:schemeClr>
      <a:schemeClr val="accent1">
        <a:tint val="7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/>
    <dgm:txEffectClrLst/>
  </dgm:styleLbl>
  <dgm:styleLbl name="node1">
    <dgm:fillClrLst>
      <a:schemeClr val="accent1">
        <a:shade val="80000"/>
      </a:schemeClr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lnNode1">
    <dgm:fillClrLst>
      <a:schemeClr val="accent1">
        <a:shade val="80000"/>
      </a:schemeClr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1">
        <a:shade val="80000"/>
        <a:alpha val="50000"/>
      </a:schemeClr>
      <a:schemeClr val="accent1">
        <a:tint val="70000"/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1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/>
    <dgm:txEffectClrLst/>
  </dgm:styleLbl>
  <dgm:styleLbl name="fgSibTrans2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sibTrans1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1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>
        <a:tint val="90000"/>
      </a:schemeClr>
    </dgm:fillClrLst>
    <dgm:linClrLst meth="repeat">
      <a:schemeClr val="accent1">
        <a:tint val="90000"/>
      </a:schemeClr>
    </dgm:linClrLst>
    <dgm:effectClrLst/>
    <dgm:txLinClrLst/>
    <dgm:txFillClrLst/>
    <dgm:txEffectClrLst/>
  </dgm:styleLbl>
  <dgm:styleLbl name="parChTrans2D3">
    <dgm:fillClrLst meth="repeat">
      <a:schemeClr val="accent1">
        <a:tint val="70000"/>
      </a:schemeClr>
    </dgm:fillClrLst>
    <dgm:linClrLst meth="repeat">
      <a:schemeClr val="accent1">
        <a:tint val="70000"/>
      </a:schemeClr>
    </dgm:linClrLst>
    <dgm:effectClrLst/>
    <dgm:txLinClrLst/>
    <dgm:txFillClrLst/>
    <dgm:txEffectClrLst/>
  </dgm:styleLbl>
  <dgm:styleLbl name="parChTrans2D4">
    <dgm:fillClrLst meth="repeat">
      <a:schemeClr val="accent1">
        <a:tint val="50000"/>
      </a:schemeClr>
    </dgm:fillClrLst>
    <dgm:linClrLst meth="repeat">
      <a:schemeClr val="accent1">
        <a:tint val="50000"/>
      </a:schemeClr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>
        <a:shade val="8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>
        <a:tint val="99000"/>
      </a:schemeClr>
    </dgm:fillClrLst>
    <dgm:linClrLst meth="repeat">
      <a:schemeClr val="accent1">
        <a:tint val="99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>
        <a:tint val="80000"/>
      </a:schemeClr>
    </dgm:fillClrLst>
    <dgm:linClrLst meth="repeat">
      <a:schemeClr val="accent1">
        <a:tint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>
        <a:tint val="70000"/>
      </a:schemeClr>
    </dgm:fillClrLst>
    <dgm:linClrLst meth="repeat">
      <a:schemeClr val="accent1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>
        <a:tint val="99000"/>
      </a:schemeClr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>
        <a:tint val="80000"/>
      </a:schemeClr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4">
  <dgm:title val=""/>
  <dgm:desc val=""/>
  <dgm:catLst>
    <dgm:cat type="accent1" pri="11400"/>
  </dgm:catLst>
  <dgm:styleLbl name="node0">
    <dgm:fillClrLst meth="cycle">
      <a:schemeClr val="accent1">
        <a:shade val="60000"/>
      </a:schemeClr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cycle">
      <a:schemeClr val="accent1">
        <a:shade val="50000"/>
      </a:schemeClr>
      <a:schemeClr val="accent1">
        <a:tint val="55000"/>
      </a:schemeClr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cycle">
      <a:schemeClr val="accent1">
        <a:shade val="50000"/>
      </a:schemeClr>
      <a:schemeClr val="accent1">
        <a:tint val="55000"/>
      </a:schemeClr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/>
    <dgm:txEffectClrLst/>
  </dgm:styleLbl>
  <dgm:styleLbl name="lnNode1">
    <dgm:fillClrLst meth="cycle">
      <a:schemeClr val="accent1">
        <a:shade val="50000"/>
      </a:schemeClr>
      <a:schemeClr val="accent1">
        <a:tint val="55000"/>
      </a:schemeClr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cycle">
      <a:schemeClr val="accent1">
        <a:shade val="80000"/>
        <a:alpha val="50000"/>
      </a:schemeClr>
      <a:schemeClr val="accent1">
        <a:tint val="50000"/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1">
        <a:tint val="50000"/>
      </a:schemeClr>
      <a:schemeClr val="accent1">
        <a:tint val="55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1">
        <a:tint val="55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1">
        <a:tint val="55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cycle">
      <a:schemeClr val="accent1">
        <a:shade val="90000"/>
      </a:schemeClr>
      <a:schemeClr val="accent1">
        <a:tint val="50000"/>
      </a:schemeClr>
    </dgm:fillClrLst>
    <dgm:linClrLst meth="cycle">
      <a:schemeClr val="accent1">
        <a:shade val="90000"/>
      </a:schemeClr>
      <a:schemeClr val="accent1">
        <a:tint val="50000"/>
      </a:schemeClr>
    </dgm:linClrLst>
    <dgm:effectClrLst/>
    <dgm:txLinClrLst/>
    <dgm:txFillClrLst/>
    <dgm:txEffectClrLst/>
  </dgm:styleLbl>
  <dgm:styleLbl name="fgSibTrans2D1">
    <dgm:fillClrLst meth="cycle">
      <a:schemeClr val="accent1">
        <a:shade val="90000"/>
      </a:schemeClr>
      <a:schemeClr val="accent1">
        <a:tint val="50000"/>
      </a:schemeClr>
    </dgm:fillClrLst>
    <dgm:linClrLst meth="cycle">
      <a:schemeClr val="accent1">
        <a:shade val="90000"/>
      </a:schemeClr>
      <a:schemeClr val="accent1">
        <a:tint val="50000"/>
      </a:schemeClr>
    </dgm:linClrLst>
    <dgm:effectClrLst/>
    <dgm:txLinClrLst/>
    <dgm:txFillClrLst/>
    <dgm:txEffectClrLst/>
  </dgm:styleLbl>
  <dgm:styleLbl name="bgSibTrans2D1">
    <dgm:fillClrLst meth="cycle">
      <a:schemeClr val="accent1">
        <a:shade val="90000"/>
      </a:schemeClr>
      <a:schemeClr val="accent1">
        <a:tint val="50000"/>
      </a:schemeClr>
    </dgm:fillClrLst>
    <dgm:linClrLst meth="cycle">
      <a:schemeClr val="accent1">
        <a:shade val="90000"/>
      </a:schemeClr>
      <a:schemeClr val="accent1">
        <a:tint val="50000"/>
      </a:schemeClr>
    </dgm:linClrLst>
    <dgm:effectClrLst/>
    <dgm:txLinClrLst/>
    <dgm:txFillClrLst/>
    <dgm:txEffectClrLst/>
  </dgm:styleLbl>
  <dgm:styleLbl name="sibTrans1D1">
    <dgm:fillClrLst meth="cycle">
      <a:schemeClr val="accent1">
        <a:shade val="90000"/>
      </a:schemeClr>
      <a:schemeClr val="accent1">
        <a:tint val="50000"/>
      </a:schemeClr>
    </dgm:fillClrLst>
    <dgm:linClrLst meth="cycle">
      <a:schemeClr val="accent1">
        <a:shade val="90000"/>
      </a:schemeClr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1">
        <a:tint val="90000"/>
      </a:schemeClr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1">
        <a:tint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shade val="80000"/>
      </a:schemeClr>
    </dgm:linClrLst>
    <dgm:effectClrLst/>
    <dgm:txLinClrLst/>
    <dgm:txFillClrLst/>
    <dgm:txEffectClrLst/>
  </dgm:styleLbl>
  <dgm:styleLbl name="parChTrans2D2">
    <dgm:fillClrLst meth="repeat">
      <a:schemeClr val="accent1">
        <a:tint val="90000"/>
      </a:schemeClr>
    </dgm:fillClrLst>
    <dgm:linClrLst meth="repeat">
      <a:schemeClr val="accent1">
        <a:tint val="90000"/>
      </a:schemeClr>
    </dgm:linClrLst>
    <dgm:effectClrLst/>
    <dgm:txLinClrLst/>
    <dgm:txFillClrLst/>
    <dgm:txEffectClrLst/>
  </dgm:styleLbl>
  <dgm:styleLbl name="parChTrans2D3">
    <dgm:fillClrLst meth="repeat">
      <a:schemeClr val="accent1">
        <a:tint val="70000"/>
      </a:schemeClr>
    </dgm:fillClrLst>
    <dgm:linClrLst meth="repeat">
      <a:schemeClr val="accent1">
        <a:tint val="70000"/>
      </a:schemeClr>
    </dgm:linClrLst>
    <dgm:effectClrLst/>
    <dgm:txLinClrLst/>
    <dgm:txFillClrLst/>
    <dgm:txEffectClrLst/>
  </dgm:styleLbl>
  <dgm:styleLbl name="parChTrans2D4">
    <dgm:fillClrLst meth="repeat">
      <a:schemeClr val="accent1">
        <a:tint val="50000"/>
      </a:schemeClr>
    </dgm:fillClrLst>
    <dgm:linClrLst meth="repeat">
      <a:schemeClr val="accent1">
        <a:tint val="50000"/>
      </a:schemeClr>
    </dgm:linClrLst>
    <dgm:effectClrLst/>
    <dgm:txLinClrLst/>
    <dgm:txFillClrLst meth="repeat">
      <a:schemeClr val="dk1"/>
    </dgm:txFillClrLst>
    <dgm:txEffectClrLst/>
  </dgm:styleLbl>
  <dgm:styleLbl name="parChTrans1D1">
    <dgm:fillClrLst meth="repeat">
      <a:schemeClr val="accent1">
        <a:shade val="8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>
        <a:tint val="90000"/>
      </a:schemeClr>
    </dgm:fillClrLst>
    <dgm:linClrLst meth="repeat">
      <a:schemeClr val="accent1">
        <a:tint val="9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>
        <a:tint val="70000"/>
      </a:schemeClr>
    </dgm:fillClrLst>
    <dgm:linClrLst meth="repeat">
      <a:schemeClr val="accent1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>
        <a:tint val="50000"/>
      </a:schemeClr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55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55000"/>
      </a:schemeClr>
    </dgm:fillClrLst>
    <dgm:linClrLst meth="repeat">
      <a:schemeClr val="accent1">
        <a:alpha val="90000"/>
        <a:tint val="55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55000"/>
      </a:schemeClr>
    </dgm:fillClrLst>
    <dgm:linClrLst meth="repeat">
      <a:schemeClr val="accent1">
        <a:alpha val="90000"/>
        <a:tint val="55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55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>
        <a:tint val="90000"/>
      </a:schemeClr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>
        <a:tint val="50000"/>
      </a:schemeClr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55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55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55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D7DB82D-4070-433A-9A2B-7D9229091DFB}" type="doc">
      <dgm:prSet loTypeId="urn:microsoft.com/office/officeart/2005/8/layout/process5" loCatId="process" qsTypeId="urn:microsoft.com/office/officeart/2005/8/quickstyle/simple1" qsCatId="simple" csTypeId="urn:microsoft.com/office/officeart/2005/8/colors/accent1_3" csCatId="accent1" phldr="1"/>
      <dgm:spPr/>
      <dgm:t>
        <a:bodyPr/>
        <a:lstStyle/>
        <a:p>
          <a:endParaRPr lang="en-GB"/>
        </a:p>
      </dgm:t>
    </dgm:pt>
    <dgm:pt modelId="{1D12CC38-3357-4926-B6EE-FCAF77691DA3}">
      <dgm:prSet phldrT="[Text]" custT="1"/>
      <dgm:spPr/>
      <dgm:t>
        <a:bodyPr/>
        <a:lstStyle/>
        <a:p>
          <a:r>
            <a:rPr lang="en-US" sz="1400" b="1" i="0" dirty="0"/>
            <a:t>Identification of system boundaries</a:t>
          </a:r>
          <a:endParaRPr lang="en-GB" sz="1400" b="1" dirty="0"/>
        </a:p>
      </dgm:t>
    </dgm:pt>
    <dgm:pt modelId="{6E8AB34D-A568-4F04-86E5-A2741FE07534}" type="parTrans" cxnId="{705F8EC7-E356-44FF-85AA-1A796E6092C9}">
      <dgm:prSet/>
      <dgm:spPr/>
      <dgm:t>
        <a:bodyPr/>
        <a:lstStyle/>
        <a:p>
          <a:endParaRPr lang="en-GB" sz="1400" b="1"/>
        </a:p>
      </dgm:t>
    </dgm:pt>
    <dgm:pt modelId="{76DB0C2A-CB64-45DE-8AC4-B587DE29E9CA}" type="sibTrans" cxnId="{705F8EC7-E356-44FF-85AA-1A796E6092C9}">
      <dgm:prSet custT="1"/>
      <dgm:spPr/>
      <dgm:t>
        <a:bodyPr/>
        <a:lstStyle/>
        <a:p>
          <a:endParaRPr lang="en-GB" sz="1400" b="1"/>
        </a:p>
      </dgm:t>
    </dgm:pt>
    <dgm:pt modelId="{AEBC4907-CCD0-4344-820F-E1747801366A}">
      <dgm:prSet phldrT="[Text]" custT="1"/>
      <dgm:spPr/>
      <dgm:t>
        <a:bodyPr/>
        <a:lstStyle/>
        <a:p>
          <a:r>
            <a:rPr lang="en-US" sz="1400" b="1"/>
            <a:t>Establish a Baseline scenario</a:t>
          </a:r>
          <a:endParaRPr lang="en-GB" sz="1400" b="1" dirty="0"/>
        </a:p>
      </dgm:t>
    </dgm:pt>
    <dgm:pt modelId="{580364CF-1125-41E6-8794-5E0449010DE2}" type="parTrans" cxnId="{0F3EAF1B-9B42-4084-859C-FCB367E9A269}">
      <dgm:prSet/>
      <dgm:spPr/>
      <dgm:t>
        <a:bodyPr/>
        <a:lstStyle/>
        <a:p>
          <a:endParaRPr lang="en-GB" sz="1400" b="1"/>
        </a:p>
      </dgm:t>
    </dgm:pt>
    <dgm:pt modelId="{6D7943F8-DE5C-490B-9322-C8055586AE68}" type="sibTrans" cxnId="{0F3EAF1B-9B42-4084-859C-FCB367E9A269}">
      <dgm:prSet custT="1"/>
      <dgm:spPr/>
      <dgm:t>
        <a:bodyPr/>
        <a:lstStyle/>
        <a:p>
          <a:endParaRPr lang="en-GB" sz="1400" b="1"/>
        </a:p>
      </dgm:t>
    </dgm:pt>
    <dgm:pt modelId="{B5BD6FA6-0990-425F-82B5-1202BA159C3D}">
      <dgm:prSet phldrT="[Text]" custT="1"/>
      <dgm:spPr/>
      <dgm:t>
        <a:bodyPr/>
        <a:lstStyle/>
        <a:p>
          <a:r>
            <a:rPr lang="en-US" sz="1400" b="1"/>
            <a:t>Set alternative scenarios of interventions</a:t>
          </a:r>
          <a:endParaRPr lang="en-GB" sz="1400" b="1" dirty="0"/>
        </a:p>
      </dgm:t>
    </dgm:pt>
    <dgm:pt modelId="{C69E4C62-FCB5-46E3-A707-B33091F268F9}" type="parTrans" cxnId="{DE04CEAD-EE70-470D-965E-8F1F606A5580}">
      <dgm:prSet/>
      <dgm:spPr/>
      <dgm:t>
        <a:bodyPr/>
        <a:lstStyle/>
        <a:p>
          <a:endParaRPr lang="en-GB" sz="1400" b="1"/>
        </a:p>
      </dgm:t>
    </dgm:pt>
    <dgm:pt modelId="{2D95D4AC-0720-41E9-8935-19515393071B}" type="sibTrans" cxnId="{DE04CEAD-EE70-470D-965E-8F1F606A5580}">
      <dgm:prSet custT="1"/>
      <dgm:spPr/>
      <dgm:t>
        <a:bodyPr/>
        <a:lstStyle/>
        <a:p>
          <a:endParaRPr lang="en-GB" sz="1400" b="1"/>
        </a:p>
      </dgm:t>
    </dgm:pt>
    <dgm:pt modelId="{B1DC99EF-1889-4717-922F-3E67560B798C}">
      <dgm:prSet phldrT="[Text]" custT="1"/>
      <dgm:spPr/>
      <dgm:t>
        <a:bodyPr/>
        <a:lstStyle/>
        <a:p>
          <a:r>
            <a:rPr lang="en-US" sz="1400" b="1" dirty="0"/>
            <a:t>Identify &amp; Quantify positive or negative externalities</a:t>
          </a:r>
          <a:endParaRPr lang="en-GB" sz="1400" b="1" dirty="0"/>
        </a:p>
      </dgm:t>
    </dgm:pt>
    <dgm:pt modelId="{71FBA8DA-9440-4F0A-BF19-0D424021269F}" type="parTrans" cxnId="{B3EBC361-11FA-4232-BC85-0C5FD2E77821}">
      <dgm:prSet/>
      <dgm:spPr/>
      <dgm:t>
        <a:bodyPr/>
        <a:lstStyle/>
        <a:p>
          <a:endParaRPr lang="en-GB" sz="1400" b="1"/>
        </a:p>
      </dgm:t>
    </dgm:pt>
    <dgm:pt modelId="{8B949BBA-2FA2-4834-BAA3-E1A6CA6AE653}" type="sibTrans" cxnId="{B3EBC361-11FA-4232-BC85-0C5FD2E77821}">
      <dgm:prSet custT="1"/>
      <dgm:spPr/>
      <dgm:t>
        <a:bodyPr/>
        <a:lstStyle/>
        <a:p>
          <a:endParaRPr lang="en-GB" sz="1400" b="1"/>
        </a:p>
      </dgm:t>
    </dgm:pt>
    <dgm:pt modelId="{A7FBE139-1FC8-42A9-BB8B-952C713240E4}">
      <dgm:prSet phldrT="[Text]" custT="1"/>
      <dgm:spPr/>
      <dgm:t>
        <a:bodyPr/>
        <a:lstStyle/>
        <a:p>
          <a:r>
            <a:rPr lang="en-US" sz="1400" b="1" dirty="0"/>
            <a:t>Valuation of economic &amp; environmental  costs/ benefits</a:t>
          </a:r>
          <a:endParaRPr lang="en-GB" sz="1400" b="1" dirty="0"/>
        </a:p>
      </dgm:t>
    </dgm:pt>
    <dgm:pt modelId="{43908919-93D5-450A-A38D-3128037487B6}" type="parTrans" cxnId="{2B2076F0-A326-49D9-9518-E5B69D015754}">
      <dgm:prSet/>
      <dgm:spPr/>
      <dgm:t>
        <a:bodyPr/>
        <a:lstStyle/>
        <a:p>
          <a:endParaRPr lang="en-GB" sz="1400" b="1"/>
        </a:p>
      </dgm:t>
    </dgm:pt>
    <dgm:pt modelId="{4C34AC90-BED5-4141-B371-922C8C4C3DB0}" type="sibTrans" cxnId="{2B2076F0-A326-49D9-9518-E5B69D015754}">
      <dgm:prSet custT="1"/>
      <dgm:spPr/>
      <dgm:t>
        <a:bodyPr/>
        <a:lstStyle/>
        <a:p>
          <a:endParaRPr lang="en-GB" sz="1400" b="1"/>
        </a:p>
      </dgm:t>
    </dgm:pt>
    <dgm:pt modelId="{98366078-D537-4065-B8C3-194B48A3664A}">
      <dgm:prSet phldrT="[Text]" custT="1"/>
      <dgm:spPr/>
      <dgm:t>
        <a:bodyPr/>
        <a:lstStyle/>
        <a:p>
          <a:r>
            <a:rPr lang="en-GB" sz="1400" b="1" dirty="0"/>
            <a:t>Net present value calculations</a:t>
          </a:r>
        </a:p>
      </dgm:t>
    </dgm:pt>
    <dgm:pt modelId="{F026B660-CC19-4991-AC06-862D282948D3}" type="parTrans" cxnId="{00CAFE75-112F-4544-B236-DD9247DD54F4}">
      <dgm:prSet/>
      <dgm:spPr/>
      <dgm:t>
        <a:bodyPr/>
        <a:lstStyle/>
        <a:p>
          <a:endParaRPr lang="en-US" sz="1400" b="1"/>
        </a:p>
      </dgm:t>
    </dgm:pt>
    <dgm:pt modelId="{91FFE410-323A-46FF-89FB-0FBE5593353C}" type="sibTrans" cxnId="{00CAFE75-112F-4544-B236-DD9247DD54F4}">
      <dgm:prSet/>
      <dgm:spPr/>
      <dgm:t>
        <a:bodyPr/>
        <a:lstStyle/>
        <a:p>
          <a:endParaRPr lang="en-US" sz="1400" b="1"/>
        </a:p>
      </dgm:t>
    </dgm:pt>
    <dgm:pt modelId="{98015B77-B6DD-4301-B803-2FE91F859077}" type="pres">
      <dgm:prSet presAssocID="{6D7DB82D-4070-433A-9A2B-7D9229091DFB}" presName="diagram" presStyleCnt="0">
        <dgm:presLayoutVars>
          <dgm:dir/>
          <dgm:resizeHandles val="exact"/>
        </dgm:presLayoutVars>
      </dgm:prSet>
      <dgm:spPr/>
    </dgm:pt>
    <dgm:pt modelId="{638BBCCD-952B-4997-AADD-2AC6784B3A1E}" type="pres">
      <dgm:prSet presAssocID="{1D12CC38-3357-4926-B6EE-FCAF77691DA3}" presName="node" presStyleLbl="node1" presStyleIdx="0" presStyleCnt="6">
        <dgm:presLayoutVars>
          <dgm:bulletEnabled val="1"/>
        </dgm:presLayoutVars>
      </dgm:prSet>
      <dgm:spPr/>
    </dgm:pt>
    <dgm:pt modelId="{ACE5DC26-A04B-40FD-AC86-B3ECE039DD3C}" type="pres">
      <dgm:prSet presAssocID="{76DB0C2A-CB64-45DE-8AC4-B587DE29E9CA}" presName="sibTrans" presStyleLbl="sibTrans2D1" presStyleIdx="0" presStyleCnt="5"/>
      <dgm:spPr/>
    </dgm:pt>
    <dgm:pt modelId="{0116A471-CB6A-4F46-84F1-4EF2E7829F56}" type="pres">
      <dgm:prSet presAssocID="{76DB0C2A-CB64-45DE-8AC4-B587DE29E9CA}" presName="connectorText" presStyleLbl="sibTrans2D1" presStyleIdx="0" presStyleCnt="5"/>
      <dgm:spPr/>
    </dgm:pt>
    <dgm:pt modelId="{77DEEECE-46AD-4D3D-BFC3-4011202666D0}" type="pres">
      <dgm:prSet presAssocID="{AEBC4907-CCD0-4344-820F-E1747801366A}" presName="node" presStyleLbl="node1" presStyleIdx="1" presStyleCnt="6">
        <dgm:presLayoutVars>
          <dgm:bulletEnabled val="1"/>
        </dgm:presLayoutVars>
      </dgm:prSet>
      <dgm:spPr/>
    </dgm:pt>
    <dgm:pt modelId="{DED7C5DC-BB10-42E3-A09C-75C2221BB7E5}" type="pres">
      <dgm:prSet presAssocID="{6D7943F8-DE5C-490B-9322-C8055586AE68}" presName="sibTrans" presStyleLbl="sibTrans2D1" presStyleIdx="1" presStyleCnt="5"/>
      <dgm:spPr/>
    </dgm:pt>
    <dgm:pt modelId="{675078B3-1515-4F86-B5BF-46927C936266}" type="pres">
      <dgm:prSet presAssocID="{6D7943F8-DE5C-490B-9322-C8055586AE68}" presName="connectorText" presStyleLbl="sibTrans2D1" presStyleIdx="1" presStyleCnt="5"/>
      <dgm:spPr/>
    </dgm:pt>
    <dgm:pt modelId="{840AB2D5-54EB-48EB-97AE-1AA7F7A046B8}" type="pres">
      <dgm:prSet presAssocID="{B5BD6FA6-0990-425F-82B5-1202BA159C3D}" presName="node" presStyleLbl="node1" presStyleIdx="2" presStyleCnt="6">
        <dgm:presLayoutVars>
          <dgm:bulletEnabled val="1"/>
        </dgm:presLayoutVars>
      </dgm:prSet>
      <dgm:spPr/>
    </dgm:pt>
    <dgm:pt modelId="{D7650A46-EAB0-4B02-884A-5411FD3C7C56}" type="pres">
      <dgm:prSet presAssocID="{2D95D4AC-0720-41E9-8935-19515393071B}" presName="sibTrans" presStyleLbl="sibTrans2D1" presStyleIdx="2" presStyleCnt="5"/>
      <dgm:spPr/>
    </dgm:pt>
    <dgm:pt modelId="{2E601C0D-BA42-4476-BD78-0272B700C89D}" type="pres">
      <dgm:prSet presAssocID="{2D95D4AC-0720-41E9-8935-19515393071B}" presName="connectorText" presStyleLbl="sibTrans2D1" presStyleIdx="2" presStyleCnt="5"/>
      <dgm:spPr/>
    </dgm:pt>
    <dgm:pt modelId="{BC42E778-23EB-43CF-8707-233E63173B6C}" type="pres">
      <dgm:prSet presAssocID="{B1DC99EF-1889-4717-922F-3E67560B798C}" presName="node" presStyleLbl="node1" presStyleIdx="3" presStyleCnt="6">
        <dgm:presLayoutVars>
          <dgm:bulletEnabled val="1"/>
        </dgm:presLayoutVars>
      </dgm:prSet>
      <dgm:spPr/>
    </dgm:pt>
    <dgm:pt modelId="{52AAD2E4-C8BC-40BC-B42D-19389B0A43BD}" type="pres">
      <dgm:prSet presAssocID="{8B949BBA-2FA2-4834-BAA3-E1A6CA6AE653}" presName="sibTrans" presStyleLbl="sibTrans2D1" presStyleIdx="3" presStyleCnt="5"/>
      <dgm:spPr/>
    </dgm:pt>
    <dgm:pt modelId="{7D7588C4-FFAB-41FB-8C7A-9C328964AC20}" type="pres">
      <dgm:prSet presAssocID="{8B949BBA-2FA2-4834-BAA3-E1A6CA6AE653}" presName="connectorText" presStyleLbl="sibTrans2D1" presStyleIdx="3" presStyleCnt="5"/>
      <dgm:spPr/>
    </dgm:pt>
    <dgm:pt modelId="{27B4AAF2-6538-4B62-AE24-750B8745E1D8}" type="pres">
      <dgm:prSet presAssocID="{A7FBE139-1FC8-42A9-BB8B-952C713240E4}" presName="node" presStyleLbl="node1" presStyleIdx="4" presStyleCnt="6" custLinFactNeighborX="-1187">
        <dgm:presLayoutVars>
          <dgm:bulletEnabled val="1"/>
        </dgm:presLayoutVars>
      </dgm:prSet>
      <dgm:spPr/>
    </dgm:pt>
    <dgm:pt modelId="{C1CE0632-DA48-47DA-A89C-51B7CFF0E23D}" type="pres">
      <dgm:prSet presAssocID="{4C34AC90-BED5-4141-B371-922C8C4C3DB0}" presName="sibTrans" presStyleLbl="sibTrans2D1" presStyleIdx="4" presStyleCnt="5"/>
      <dgm:spPr/>
    </dgm:pt>
    <dgm:pt modelId="{E2D8980B-553F-42A6-958C-FD3BEC256E08}" type="pres">
      <dgm:prSet presAssocID="{4C34AC90-BED5-4141-B371-922C8C4C3DB0}" presName="connectorText" presStyleLbl="sibTrans2D1" presStyleIdx="4" presStyleCnt="5"/>
      <dgm:spPr/>
    </dgm:pt>
    <dgm:pt modelId="{91D87192-46F7-497A-B9AC-75A445E996F3}" type="pres">
      <dgm:prSet presAssocID="{98366078-D537-4065-B8C3-194B48A3664A}" presName="node" presStyleLbl="node1" presStyleIdx="5" presStyleCnt="6">
        <dgm:presLayoutVars>
          <dgm:bulletEnabled val="1"/>
        </dgm:presLayoutVars>
      </dgm:prSet>
      <dgm:spPr/>
    </dgm:pt>
  </dgm:ptLst>
  <dgm:cxnLst>
    <dgm:cxn modelId="{9B797B02-BE95-4203-A216-731EB582E58C}" type="presOf" srcId="{AEBC4907-CCD0-4344-820F-E1747801366A}" destId="{77DEEECE-46AD-4D3D-BFC3-4011202666D0}" srcOrd="0" destOrd="0" presId="urn:microsoft.com/office/officeart/2005/8/layout/process5"/>
    <dgm:cxn modelId="{C6342D11-6191-40C0-8F3E-27A4AAB8BD29}" type="presOf" srcId="{6D7DB82D-4070-433A-9A2B-7D9229091DFB}" destId="{98015B77-B6DD-4301-B803-2FE91F859077}" srcOrd="0" destOrd="0" presId="urn:microsoft.com/office/officeart/2005/8/layout/process5"/>
    <dgm:cxn modelId="{7B65FB15-6996-459E-BAEF-8B1BEAFA2EF7}" type="presOf" srcId="{8B949BBA-2FA2-4834-BAA3-E1A6CA6AE653}" destId="{7D7588C4-FFAB-41FB-8C7A-9C328964AC20}" srcOrd="1" destOrd="0" presId="urn:microsoft.com/office/officeart/2005/8/layout/process5"/>
    <dgm:cxn modelId="{DB91C016-B140-4934-88CD-38A0B77D0F0D}" type="presOf" srcId="{98366078-D537-4065-B8C3-194B48A3664A}" destId="{91D87192-46F7-497A-B9AC-75A445E996F3}" srcOrd="0" destOrd="0" presId="urn:microsoft.com/office/officeart/2005/8/layout/process5"/>
    <dgm:cxn modelId="{0FBEE517-0E8F-4205-AFCF-D7BA33E73176}" type="presOf" srcId="{4C34AC90-BED5-4141-B371-922C8C4C3DB0}" destId="{C1CE0632-DA48-47DA-A89C-51B7CFF0E23D}" srcOrd="0" destOrd="0" presId="urn:microsoft.com/office/officeart/2005/8/layout/process5"/>
    <dgm:cxn modelId="{B35B9618-302C-42AA-AE0C-B78B1F82E827}" type="presOf" srcId="{1D12CC38-3357-4926-B6EE-FCAF77691DA3}" destId="{638BBCCD-952B-4997-AADD-2AC6784B3A1E}" srcOrd="0" destOrd="0" presId="urn:microsoft.com/office/officeart/2005/8/layout/process5"/>
    <dgm:cxn modelId="{0F3EAF1B-9B42-4084-859C-FCB367E9A269}" srcId="{6D7DB82D-4070-433A-9A2B-7D9229091DFB}" destId="{AEBC4907-CCD0-4344-820F-E1747801366A}" srcOrd="1" destOrd="0" parTransId="{580364CF-1125-41E6-8794-5E0449010DE2}" sibTransId="{6D7943F8-DE5C-490B-9322-C8055586AE68}"/>
    <dgm:cxn modelId="{54167232-120D-4564-86F7-94E9141F243F}" type="presOf" srcId="{B1DC99EF-1889-4717-922F-3E67560B798C}" destId="{BC42E778-23EB-43CF-8707-233E63173B6C}" srcOrd="0" destOrd="0" presId="urn:microsoft.com/office/officeart/2005/8/layout/process5"/>
    <dgm:cxn modelId="{B3EBC361-11FA-4232-BC85-0C5FD2E77821}" srcId="{6D7DB82D-4070-433A-9A2B-7D9229091DFB}" destId="{B1DC99EF-1889-4717-922F-3E67560B798C}" srcOrd="3" destOrd="0" parTransId="{71FBA8DA-9440-4F0A-BF19-0D424021269F}" sibTransId="{8B949BBA-2FA2-4834-BAA3-E1A6CA6AE653}"/>
    <dgm:cxn modelId="{9ACC5D63-5E3C-45D3-8B79-FE6E9C40E7A5}" type="presOf" srcId="{76DB0C2A-CB64-45DE-8AC4-B587DE29E9CA}" destId="{ACE5DC26-A04B-40FD-AC86-B3ECE039DD3C}" srcOrd="0" destOrd="0" presId="urn:microsoft.com/office/officeart/2005/8/layout/process5"/>
    <dgm:cxn modelId="{AC7B3F4C-3CBD-478C-AED5-2255063081D7}" type="presOf" srcId="{6D7943F8-DE5C-490B-9322-C8055586AE68}" destId="{675078B3-1515-4F86-B5BF-46927C936266}" srcOrd="1" destOrd="0" presId="urn:microsoft.com/office/officeart/2005/8/layout/process5"/>
    <dgm:cxn modelId="{CF74FE4F-FC49-4CCA-BEAB-B73459918BAB}" type="presOf" srcId="{4C34AC90-BED5-4141-B371-922C8C4C3DB0}" destId="{E2D8980B-553F-42A6-958C-FD3BEC256E08}" srcOrd="1" destOrd="0" presId="urn:microsoft.com/office/officeart/2005/8/layout/process5"/>
    <dgm:cxn modelId="{9C99FE4F-9D07-4E91-930E-15EC91D4FB16}" type="presOf" srcId="{A7FBE139-1FC8-42A9-BB8B-952C713240E4}" destId="{27B4AAF2-6538-4B62-AE24-750B8745E1D8}" srcOrd="0" destOrd="0" presId="urn:microsoft.com/office/officeart/2005/8/layout/process5"/>
    <dgm:cxn modelId="{E38F1573-8C8C-4460-B4D2-C02FE3859322}" type="presOf" srcId="{8B949BBA-2FA2-4834-BAA3-E1A6CA6AE653}" destId="{52AAD2E4-C8BC-40BC-B42D-19389B0A43BD}" srcOrd="0" destOrd="0" presId="urn:microsoft.com/office/officeart/2005/8/layout/process5"/>
    <dgm:cxn modelId="{00CAFE75-112F-4544-B236-DD9247DD54F4}" srcId="{6D7DB82D-4070-433A-9A2B-7D9229091DFB}" destId="{98366078-D537-4065-B8C3-194B48A3664A}" srcOrd="5" destOrd="0" parTransId="{F026B660-CC19-4991-AC06-862D282948D3}" sibTransId="{91FFE410-323A-46FF-89FB-0FBE5593353C}"/>
    <dgm:cxn modelId="{D53E9E82-D11F-418D-B6B7-4D96F8E66E5D}" type="presOf" srcId="{6D7943F8-DE5C-490B-9322-C8055586AE68}" destId="{DED7C5DC-BB10-42E3-A09C-75C2221BB7E5}" srcOrd="0" destOrd="0" presId="urn:microsoft.com/office/officeart/2005/8/layout/process5"/>
    <dgm:cxn modelId="{DB1E1892-B31F-4B98-815E-74E7F4CFFFC9}" type="presOf" srcId="{76DB0C2A-CB64-45DE-8AC4-B587DE29E9CA}" destId="{0116A471-CB6A-4F46-84F1-4EF2E7829F56}" srcOrd="1" destOrd="0" presId="urn:microsoft.com/office/officeart/2005/8/layout/process5"/>
    <dgm:cxn modelId="{FCA88F9A-D54D-4FC7-A118-28D9C6BB41E8}" type="presOf" srcId="{2D95D4AC-0720-41E9-8935-19515393071B}" destId="{D7650A46-EAB0-4B02-884A-5411FD3C7C56}" srcOrd="0" destOrd="0" presId="urn:microsoft.com/office/officeart/2005/8/layout/process5"/>
    <dgm:cxn modelId="{18A311A6-D83C-4438-92E2-9471F0204FCB}" type="presOf" srcId="{2D95D4AC-0720-41E9-8935-19515393071B}" destId="{2E601C0D-BA42-4476-BD78-0272B700C89D}" srcOrd="1" destOrd="0" presId="urn:microsoft.com/office/officeart/2005/8/layout/process5"/>
    <dgm:cxn modelId="{DE04CEAD-EE70-470D-965E-8F1F606A5580}" srcId="{6D7DB82D-4070-433A-9A2B-7D9229091DFB}" destId="{B5BD6FA6-0990-425F-82B5-1202BA159C3D}" srcOrd="2" destOrd="0" parTransId="{C69E4C62-FCB5-46E3-A707-B33091F268F9}" sibTransId="{2D95D4AC-0720-41E9-8935-19515393071B}"/>
    <dgm:cxn modelId="{5B0DE7C1-B861-4E59-A411-E5B7BA80A4CF}" type="presOf" srcId="{B5BD6FA6-0990-425F-82B5-1202BA159C3D}" destId="{840AB2D5-54EB-48EB-97AE-1AA7F7A046B8}" srcOrd="0" destOrd="0" presId="urn:microsoft.com/office/officeart/2005/8/layout/process5"/>
    <dgm:cxn modelId="{705F8EC7-E356-44FF-85AA-1A796E6092C9}" srcId="{6D7DB82D-4070-433A-9A2B-7D9229091DFB}" destId="{1D12CC38-3357-4926-B6EE-FCAF77691DA3}" srcOrd="0" destOrd="0" parTransId="{6E8AB34D-A568-4F04-86E5-A2741FE07534}" sibTransId="{76DB0C2A-CB64-45DE-8AC4-B587DE29E9CA}"/>
    <dgm:cxn modelId="{2B2076F0-A326-49D9-9518-E5B69D015754}" srcId="{6D7DB82D-4070-433A-9A2B-7D9229091DFB}" destId="{A7FBE139-1FC8-42A9-BB8B-952C713240E4}" srcOrd="4" destOrd="0" parTransId="{43908919-93D5-450A-A38D-3128037487B6}" sibTransId="{4C34AC90-BED5-4141-B371-922C8C4C3DB0}"/>
    <dgm:cxn modelId="{44564DE0-B893-4F17-BB10-214C39D976FE}" type="presParOf" srcId="{98015B77-B6DD-4301-B803-2FE91F859077}" destId="{638BBCCD-952B-4997-AADD-2AC6784B3A1E}" srcOrd="0" destOrd="0" presId="urn:microsoft.com/office/officeart/2005/8/layout/process5"/>
    <dgm:cxn modelId="{3CF589A6-6420-4891-9BEA-B05558B42A53}" type="presParOf" srcId="{98015B77-B6DD-4301-B803-2FE91F859077}" destId="{ACE5DC26-A04B-40FD-AC86-B3ECE039DD3C}" srcOrd="1" destOrd="0" presId="urn:microsoft.com/office/officeart/2005/8/layout/process5"/>
    <dgm:cxn modelId="{EAEA3FF0-8699-4262-8B29-7B4FF20C8062}" type="presParOf" srcId="{ACE5DC26-A04B-40FD-AC86-B3ECE039DD3C}" destId="{0116A471-CB6A-4F46-84F1-4EF2E7829F56}" srcOrd="0" destOrd="0" presId="urn:microsoft.com/office/officeart/2005/8/layout/process5"/>
    <dgm:cxn modelId="{10E92BF0-3E64-4F32-A7BA-B801573C45CC}" type="presParOf" srcId="{98015B77-B6DD-4301-B803-2FE91F859077}" destId="{77DEEECE-46AD-4D3D-BFC3-4011202666D0}" srcOrd="2" destOrd="0" presId="urn:microsoft.com/office/officeart/2005/8/layout/process5"/>
    <dgm:cxn modelId="{D81EA732-49F6-4854-BC17-C89EAA47DD64}" type="presParOf" srcId="{98015B77-B6DD-4301-B803-2FE91F859077}" destId="{DED7C5DC-BB10-42E3-A09C-75C2221BB7E5}" srcOrd="3" destOrd="0" presId="urn:microsoft.com/office/officeart/2005/8/layout/process5"/>
    <dgm:cxn modelId="{2A3B6830-7D16-48AC-8375-FDC1C65C66BD}" type="presParOf" srcId="{DED7C5DC-BB10-42E3-A09C-75C2221BB7E5}" destId="{675078B3-1515-4F86-B5BF-46927C936266}" srcOrd="0" destOrd="0" presId="urn:microsoft.com/office/officeart/2005/8/layout/process5"/>
    <dgm:cxn modelId="{8C0D2988-3F84-4B48-8188-13C469E4FB62}" type="presParOf" srcId="{98015B77-B6DD-4301-B803-2FE91F859077}" destId="{840AB2D5-54EB-48EB-97AE-1AA7F7A046B8}" srcOrd="4" destOrd="0" presId="urn:microsoft.com/office/officeart/2005/8/layout/process5"/>
    <dgm:cxn modelId="{8618363A-ABC7-43F7-93F0-4889CA9298F5}" type="presParOf" srcId="{98015B77-B6DD-4301-B803-2FE91F859077}" destId="{D7650A46-EAB0-4B02-884A-5411FD3C7C56}" srcOrd="5" destOrd="0" presId="urn:microsoft.com/office/officeart/2005/8/layout/process5"/>
    <dgm:cxn modelId="{31AA05F2-B4C2-46C8-BD48-A830363E970B}" type="presParOf" srcId="{D7650A46-EAB0-4B02-884A-5411FD3C7C56}" destId="{2E601C0D-BA42-4476-BD78-0272B700C89D}" srcOrd="0" destOrd="0" presId="urn:microsoft.com/office/officeart/2005/8/layout/process5"/>
    <dgm:cxn modelId="{5837B322-3657-446A-818F-DAD61C6F7BCC}" type="presParOf" srcId="{98015B77-B6DD-4301-B803-2FE91F859077}" destId="{BC42E778-23EB-43CF-8707-233E63173B6C}" srcOrd="6" destOrd="0" presId="urn:microsoft.com/office/officeart/2005/8/layout/process5"/>
    <dgm:cxn modelId="{5005644C-456C-411F-8EC3-DB3D11BACD55}" type="presParOf" srcId="{98015B77-B6DD-4301-B803-2FE91F859077}" destId="{52AAD2E4-C8BC-40BC-B42D-19389B0A43BD}" srcOrd="7" destOrd="0" presId="urn:microsoft.com/office/officeart/2005/8/layout/process5"/>
    <dgm:cxn modelId="{1312E71D-BDCD-45A9-AE0D-03FAE7992D68}" type="presParOf" srcId="{52AAD2E4-C8BC-40BC-B42D-19389B0A43BD}" destId="{7D7588C4-FFAB-41FB-8C7A-9C328964AC20}" srcOrd="0" destOrd="0" presId="urn:microsoft.com/office/officeart/2005/8/layout/process5"/>
    <dgm:cxn modelId="{2A98127E-81C1-433E-9DC4-6F06C894B65B}" type="presParOf" srcId="{98015B77-B6DD-4301-B803-2FE91F859077}" destId="{27B4AAF2-6538-4B62-AE24-750B8745E1D8}" srcOrd="8" destOrd="0" presId="urn:microsoft.com/office/officeart/2005/8/layout/process5"/>
    <dgm:cxn modelId="{F7E2BD3F-9A9A-40E2-91A8-25EE659D3347}" type="presParOf" srcId="{98015B77-B6DD-4301-B803-2FE91F859077}" destId="{C1CE0632-DA48-47DA-A89C-51B7CFF0E23D}" srcOrd="9" destOrd="0" presId="urn:microsoft.com/office/officeart/2005/8/layout/process5"/>
    <dgm:cxn modelId="{A34E6507-F211-47B7-B232-A2B0F21D0F19}" type="presParOf" srcId="{C1CE0632-DA48-47DA-A89C-51B7CFF0E23D}" destId="{E2D8980B-553F-42A6-958C-FD3BEC256E08}" srcOrd="0" destOrd="0" presId="urn:microsoft.com/office/officeart/2005/8/layout/process5"/>
    <dgm:cxn modelId="{E44FDB45-C55A-4BF6-882C-0D4153CF21AD}" type="presParOf" srcId="{98015B77-B6DD-4301-B803-2FE91F859077}" destId="{91D87192-46F7-497A-B9AC-75A445E996F3}" srcOrd="10" destOrd="0" presId="urn:microsoft.com/office/officeart/2005/8/layout/process5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97662C18-E135-4D11-952C-95FC25F635AF}" type="doc">
      <dgm:prSet loTypeId="urn:microsoft.com/office/officeart/2005/8/layout/radial6" loCatId="cycle" qsTypeId="urn:microsoft.com/office/officeart/2005/8/quickstyle/simple1" qsCatId="simple" csTypeId="urn:microsoft.com/office/officeart/2005/8/colors/accent1_4" csCatId="accent1" phldr="1"/>
      <dgm:spPr/>
      <dgm:t>
        <a:bodyPr/>
        <a:lstStyle/>
        <a:p>
          <a:endParaRPr lang="el-GR"/>
        </a:p>
      </dgm:t>
    </dgm:pt>
    <dgm:pt modelId="{C6140427-B30B-455F-97A0-5991EAA00659}">
      <dgm:prSet phldrT="[Text]" custT="1"/>
      <dgm:spPr/>
      <dgm:t>
        <a:bodyPr/>
        <a:lstStyle/>
        <a:p>
          <a:r>
            <a:rPr lang="en-US" sz="1400" b="1"/>
            <a:t>Externalities</a:t>
          </a:r>
          <a:endParaRPr lang="el-GR" sz="1400" b="1"/>
        </a:p>
      </dgm:t>
    </dgm:pt>
    <dgm:pt modelId="{76F958A7-EA57-4A44-B5B8-4EA83E09FCA0}" type="parTrans" cxnId="{B6B60ABE-A7EF-45B8-89AF-6EB8B9E00EF1}">
      <dgm:prSet/>
      <dgm:spPr/>
      <dgm:t>
        <a:bodyPr/>
        <a:lstStyle/>
        <a:p>
          <a:endParaRPr lang="el-GR" sz="1400" b="1"/>
        </a:p>
      </dgm:t>
    </dgm:pt>
    <dgm:pt modelId="{3FD4CA55-EB33-4186-9DDF-0FED3FD5A56B}" type="sibTrans" cxnId="{B6B60ABE-A7EF-45B8-89AF-6EB8B9E00EF1}">
      <dgm:prSet/>
      <dgm:spPr/>
      <dgm:t>
        <a:bodyPr/>
        <a:lstStyle/>
        <a:p>
          <a:endParaRPr lang="el-GR" sz="1400" b="1"/>
        </a:p>
      </dgm:t>
    </dgm:pt>
    <dgm:pt modelId="{F76E4AA4-1A18-4838-B57E-61491801A276}">
      <dgm:prSet phldrT="[Text]" custT="1"/>
      <dgm:spPr/>
      <dgm:t>
        <a:bodyPr/>
        <a:lstStyle/>
        <a:p>
          <a:r>
            <a:rPr lang="en-US" sz="1400" b="1"/>
            <a:t>Enviromental impacts</a:t>
          </a:r>
          <a:endParaRPr lang="el-GR" sz="1400" b="1"/>
        </a:p>
      </dgm:t>
    </dgm:pt>
    <dgm:pt modelId="{8FE840EB-2595-45B2-8003-E3D56ABBE102}" type="parTrans" cxnId="{C2AC88E7-689E-47F8-B909-4C1C50199608}">
      <dgm:prSet/>
      <dgm:spPr/>
      <dgm:t>
        <a:bodyPr/>
        <a:lstStyle/>
        <a:p>
          <a:endParaRPr lang="el-GR" sz="1400" b="1"/>
        </a:p>
      </dgm:t>
    </dgm:pt>
    <dgm:pt modelId="{796BA0C8-F522-4092-BC84-CC96517E0ADA}" type="sibTrans" cxnId="{C2AC88E7-689E-47F8-B909-4C1C50199608}">
      <dgm:prSet/>
      <dgm:spPr/>
      <dgm:t>
        <a:bodyPr/>
        <a:lstStyle/>
        <a:p>
          <a:endParaRPr lang="el-GR" sz="1400" b="1"/>
        </a:p>
      </dgm:t>
    </dgm:pt>
    <dgm:pt modelId="{A8360A22-F48B-48D3-944E-4AD091DB5BFE}">
      <dgm:prSet phldrT="[Text]" custT="1"/>
      <dgm:spPr/>
      <dgm:t>
        <a:bodyPr/>
        <a:lstStyle/>
        <a:p>
          <a:r>
            <a:rPr lang="en-US" sz="1400" b="1"/>
            <a:t>Employment impacts</a:t>
          </a:r>
          <a:endParaRPr lang="el-GR" sz="1400" b="1"/>
        </a:p>
      </dgm:t>
    </dgm:pt>
    <dgm:pt modelId="{5EA5775D-10A8-4A0C-AC13-9746427A94B3}" type="parTrans" cxnId="{762E7391-815D-4A6E-8F2C-2898D351D2A0}">
      <dgm:prSet/>
      <dgm:spPr/>
      <dgm:t>
        <a:bodyPr/>
        <a:lstStyle/>
        <a:p>
          <a:endParaRPr lang="el-GR" sz="1400" b="1"/>
        </a:p>
      </dgm:t>
    </dgm:pt>
    <dgm:pt modelId="{6DEA7AB4-81E2-448B-A99F-8844234A457E}" type="sibTrans" cxnId="{762E7391-815D-4A6E-8F2C-2898D351D2A0}">
      <dgm:prSet/>
      <dgm:spPr/>
      <dgm:t>
        <a:bodyPr/>
        <a:lstStyle/>
        <a:p>
          <a:endParaRPr lang="el-GR" sz="1400" b="1"/>
        </a:p>
      </dgm:t>
    </dgm:pt>
    <dgm:pt modelId="{8474F353-12A6-4896-A062-16A3E6400747}">
      <dgm:prSet phldrT="[Text]" custT="1"/>
      <dgm:spPr/>
      <dgm:t>
        <a:bodyPr/>
        <a:lstStyle/>
        <a:p>
          <a:r>
            <a:rPr lang="en-US" sz="1400" b="1"/>
            <a:t>Multiple benefits</a:t>
          </a:r>
          <a:endParaRPr lang="el-GR" sz="1400" b="1"/>
        </a:p>
      </dgm:t>
    </dgm:pt>
    <dgm:pt modelId="{4368DE3F-C0D2-420A-940F-88C9604D5FAB}" type="parTrans" cxnId="{C744F8B0-A5A0-4198-A5F3-DF22D905A9BD}">
      <dgm:prSet/>
      <dgm:spPr/>
      <dgm:t>
        <a:bodyPr/>
        <a:lstStyle/>
        <a:p>
          <a:endParaRPr lang="el-GR" sz="1400" b="1"/>
        </a:p>
      </dgm:t>
    </dgm:pt>
    <dgm:pt modelId="{5BD00AA2-5976-464E-9E53-74590DC66E63}" type="sibTrans" cxnId="{C744F8B0-A5A0-4198-A5F3-DF22D905A9BD}">
      <dgm:prSet/>
      <dgm:spPr/>
      <dgm:t>
        <a:bodyPr/>
        <a:lstStyle/>
        <a:p>
          <a:endParaRPr lang="el-GR" sz="1400" b="1"/>
        </a:p>
      </dgm:t>
    </dgm:pt>
    <dgm:pt modelId="{92A0BFB1-2B4E-459A-B1A7-55B54C690E5E}">
      <dgm:prSet phldrT="[Text]" custT="1"/>
      <dgm:spPr/>
      <dgm:t>
        <a:bodyPr/>
        <a:lstStyle/>
        <a:p>
          <a:r>
            <a:rPr lang="en-US" sz="1400" b="1"/>
            <a:t>Buiilding value increase</a:t>
          </a:r>
          <a:endParaRPr lang="el-GR" sz="1400" b="1"/>
        </a:p>
      </dgm:t>
    </dgm:pt>
    <dgm:pt modelId="{D4A27011-3693-452B-8BCF-DA7790C1EF73}" type="parTrans" cxnId="{5017B4E0-70D3-4E47-8D61-B814990E375A}">
      <dgm:prSet/>
      <dgm:spPr/>
      <dgm:t>
        <a:bodyPr/>
        <a:lstStyle/>
        <a:p>
          <a:endParaRPr lang="el-GR" sz="1400" b="1"/>
        </a:p>
      </dgm:t>
    </dgm:pt>
    <dgm:pt modelId="{53BB8713-8D12-4E82-93D6-A74BF343C19F}" type="sibTrans" cxnId="{5017B4E0-70D3-4E47-8D61-B814990E375A}">
      <dgm:prSet/>
      <dgm:spPr/>
      <dgm:t>
        <a:bodyPr/>
        <a:lstStyle/>
        <a:p>
          <a:endParaRPr lang="el-GR" sz="1400" b="1"/>
        </a:p>
      </dgm:t>
    </dgm:pt>
    <dgm:pt modelId="{7B6C9AB9-E569-4998-A419-845B840A37E4}" type="pres">
      <dgm:prSet presAssocID="{97662C18-E135-4D11-952C-95FC25F635AF}" presName="Name0" presStyleCnt="0">
        <dgm:presLayoutVars>
          <dgm:chMax val="1"/>
          <dgm:dir/>
          <dgm:animLvl val="ctr"/>
          <dgm:resizeHandles val="exact"/>
        </dgm:presLayoutVars>
      </dgm:prSet>
      <dgm:spPr/>
    </dgm:pt>
    <dgm:pt modelId="{A0A6F734-88C6-472A-8E00-2556A4C14A57}" type="pres">
      <dgm:prSet presAssocID="{C6140427-B30B-455F-97A0-5991EAA00659}" presName="centerShape" presStyleLbl="node0" presStyleIdx="0" presStyleCnt="1"/>
      <dgm:spPr/>
    </dgm:pt>
    <dgm:pt modelId="{F3EFC943-F80B-483B-90BD-00D63D2C8CFE}" type="pres">
      <dgm:prSet presAssocID="{F76E4AA4-1A18-4838-B57E-61491801A276}" presName="node" presStyleLbl="node1" presStyleIdx="0" presStyleCnt="4" custScaleX="137203" custScaleY="91469">
        <dgm:presLayoutVars>
          <dgm:bulletEnabled val="1"/>
        </dgm:presLayoutVars>
      </dgm:prSet>
      <dgm:spPr/>
    </dgm:pt>
    <dgm:pt modelId="{2D717653-5E9A-4C55-A57C-00AD96A685B9}" type="pres">
      <dgm:prSet presAssocID="{F76E4AA4-1A18-4838-B57E-61491801A276}" presName="dummy" presStyleCnt="0"/>
      <dgm:spPr/>
    </dgm:pt>
    <dgm:pt modelId="{B0FB8751-C0E7-4829-85BA-13469E64AC84}" type="pres">
      <dgm:prSet presAssocID="{796BA0C8-F522-4092-BC84-CC96517E0ADA}" presName="sibTrans" presStyleLbl="sibTrans2D1" presStyleIdx="0" presStyleCnt="4"/>
      <dgm:spPr/>
    </dgm:pt>
    <dgm:pt modelId="{DB001789-1C68-40BF-894A-40024B3983FC}" type="pres">
      <dgm:prSet presAssocID="{A8360A22-F48B-48D3-944E-4AD091DB5BFE}" presName="node" presStyleLbl="node1" presStyleIdx="1" presStyleCnt="4" custScaleX="137203" custScaleY="91469">
        <dgm:presLayoutVars>
          <dgm:bulletEnabled val="1"/>
        </dgm:presLayoutVars>
      </dgm:prSet>
      <dgm:spPr/>
    </dgm:pt>
    <dgm:pt modelId="{6D8810F2-D02B-4033-AFE1-80C28CED6416}" type="pres">
      <dgm:prSet presAssocID="{A8360A22-F48B-48D3-944E-4AD091DB5BFE}" presName="dummy" presStyleCnt="0"/>
      <dgm:spPr/>
    </dgm:pt>
    <dgm:pt modelId="{BFD5A885-9F26-4DB2-845C-1F73F8D447E4}" type="pres">
      <dgm:prSet presAssocID="{6DEA7AB4-81E2-448B-A99F-8844234A457E}" presName="sibTrans" presStyleLbl="sibTrans2D1" presStyleIdx="1" presStyleCnt="4"/>
      <dgm:spPr/>
    </dgm:pt>
    <dgm:pt modelId="{B5D7043E-5066-442B-A286-9E9140287DFD}" type="pres">
      <dgm:prSet presAssocID="{8474F353-12A6-4896-A062-16A3E6400747}" presName="node" presStyleLbl="node1" presStyleIdx="2" presStyleCnt="4" custScaleX="137203" custScaleY="91469">
        <dgm:presLayoutVars>
          <dgm:bulletEnabled val="1"/>
        </dgm:presLayoutVars>
      </dgm:prSet>
      <dgm:spPr/>
    </dgm:pt>
    <dgm:pt modelId="{AF58DCA4-B82D-4428-BFB2-363E9E89532C}" type="pres">
      <dgm:prSet presAssocID="{8474F353-12A6-4896-A062-16A3E6400747}" presName="dummy" presStyleCnt="0"/>
      <dgm:spPr/>
    </dgm:pt>
    <dgm:pt modelId="{F33E01FC-62CF-43A2-8830-915E8F10799D}" type="pres">
      <dgm:prSet presAssocID="{5BD00AA2-5976-464E-9E53-74590DC66E63}" presName="sibTrans" presStyleLbl="sibTrans2D1" presStyleIdx="2" presStyleCnt="4"/>
      <dgm:spPr/>
    </dgm:pt>
    <dgm:pt modelId="{156A591C-CD7E-436E-B313-723E60DA2C57}" type="pres">
      <dgm:prSet presAssocID="{92A0BFB1-2B4E-459A-B1A7-55B54C690E5E}" presName="node" presStyleLbl="node1" presStyleIdx="3" presStyleCnt="4" custScaleX="137203" custScaleY="91469">
        <dgm:presLayoutVars>
          <dgm:bulletEnabled val="1"/>
        </dgm:presLayoutVars>
      </dgm:prSet>
      <dgm:spPr/>
    </dgm:pt>
    <dgm:pt modelId="{30AAEF62-5119-4782-9126-8D479E3972A8}" type="pres">
      <dgm:prSet presAssocID="{92A0BFB1-2B4E-459A-B1A7-55B54C690E5E}" presName="dummy" presStyleCnt="0"/>
      <dgm:spPr/>
    </dgm:pt>
    <dgm:pt modelId="{5678403B-3895-42B3-9B6E-4B781FB83C0E}" type="pres">
      <dgm:prSet presAssocID="{53BB8713-8D12-4E82-93D6-A74BF343C19F}" presName="sibTrans" presStyleLbl="sibTrans2D1" presStyleIdx="3" presStyleCnt="4"/>
      <dgm:spPr/>
    </dgm:pt>
  </dgm:ptLst>
  <dgm:cxnLst>
    <dgm:cxn modelId="{81BE600D-FEA4-4806-BD0C-29D95B18695B}" type="presOf" srcId="{C6140427-B30B-455F-97A0-5991EAA00659}" destId="{A0A6F734-88C6-472A-8E00-2556A4C14A57}" srcOrd="0" destOrd="0" presId="urn:microsoft.com/office/officeart/2005/8/layout/radial6"/>
    <dgm:cxn modelId="{E13D1C21-9E15-43D0-841F-AAA886F0E59B}" type="presOf" srcId="{F76E4AA4-1A18-4838-B57E-61491801A276}" destId="{F3EFC943-F80B-483B-90BD-00D63D2C8CFE}" srcOrd="0" destOrd="0" presId="urn:microsoft.com/office/officeart/2005/8/layout/radial6"/>
    <dgm:cxn modelId="{6975BC6F-8256-4E50-9B29-B319FAC9F67C}" type="presOf" srcId="{6DEA7AB4-81E2-448B-A99F-8844234A457E}" destId="{BFD5A885-9F26-4DB2-845C-1F73F8D447E4}" srcOrd="0" destOrd="0" presId="urn:microsoft.com/office/officeart/2005/8/layout/radial6"/>
    <dgm:cxn modelId="{54E2CB8D-0A60-467C-B6CE-EB5552C5B287}" type="presOf" srcId="{92A0BFB1-2B4E-459A-B1A7-55B54C690E5E}" destId="{156A591C-CD7E-436E-B313-723E60DA2C57}" srcOrd="0" destOrd="0" presId="urn:microsoft.com/office/officeart/2005/8/layout/radial6"/>
    <dgm:cxn modelId="{762E7391-815D-4A6E-8F2C-2898D351D2A0}" srcId="{C6140427-B30B-455F-97A0-5991EAA00659}" destId="{A8360A22-F48B-48D3-944E-4AD091DB5BFE}" srcOrd="1" destOrd="0" parTransId="{5EA5775D-10A8-4A0C-AC13-9746427A94B3}" sibTransId="{6DEA7AB4-81E2-448B-A99F-8844234A457E}"/>
    <dgm:cxn modelId="{70E0C998-B46D-4FED-BEE1-E251B79A9CD2}" type="presOf" srcId="{5BD00AA2-5976-464E-9E53-74590DC66E63}" destId="{F33E01FC-62CF-43A2-8830-915E8F10799D}" srcOrd="0" destOrd="0" presId="urn:microsoft.com/office/officeart/2005/8/layout/radial6"/>
    <dgm:cxn modelId="{287AFC9B-078A-4AC8-AD74-D94B00BA0918}" type="presOf" srcId="{A8360A22-F48B-48D3-944E-4AD091DB5BFE}" destId="{DB001789-1C68-40BF-894A-40024B3983FC}" srcOrd="0" destOrd="0" presId="urn:microsoft.com/office/officeart/2005/8/layout/radial6"/>
    <dgm:cxn modelId="{C744F8B0-A5A0-4198-A5F3-DF22D905A9BD}" srcId="{C6140427-B30B-455F-97A0-5991EAA00659}" destId="{8474F353-12A6-4896-A062-16A3E6400747}" srcOrd="2" destOrd="0" parTransId="{4368DE3F-C0D2-420A-940F-88C9604D5FAB}" sibTransId="{5BD00AA2-5976-464E-9E53-74590DC66E63}"/>
    <dgm:cxn modelId="{B6B60ABE-A7EF-45B8-89AF-6EB8B9E00EF1}" srcId="{97662C18-E135-4D11-952C-95FC25F635AF}" destId="{C6140427-B30B-455F-97A0-5991EAA00659}" srcOrd="0" destOrd="0" parTransId="{76F958A7-EA57-4A44-B5B8-4EA83E09FCA0}" sibTransId="{3FD4CA55-EB33-4186-9DDF-0FED3FD5A56B}"/>
    <dgm:cxn modelId="{37DB86C1-D745-4246-B548-0B0D9ECF1319}" type="presOf" srcId="{796BA0C8-F522-4092-BC84-CC96517E0ADA}" destId="{B0FB8751-C0E7-4829-85BA-13469E64AC84}" srcOrd="0" destOrd="0" presId="urn:microsoft.com/office/officeart/2005/8/layout/radial6"/>
    <dgm:cxn modelId="{F96EA2DC-8D76-4802-9D9F-489B34B2534D}" type="presOf" srcId="{8474F353-12A6-4896-A062-16A3E6400747}" destId="{B5D7043E-5066-442B-A286-9E9140287DFD}" srcOrd="0" destOrd="0" presId="urn:microsoft.com/office/officeart/2005/8/layout/radial6"/>
    <dgm:cxn modelId="{5017B4E0-70D3-4E47-8D61-B814990E375A}" srcId="{C6140427-B30B-455F-97A0-5991EAA00659}" destId="{92A0BFB1-2B4E-459A-B1A7-55B54C690E5E}" srcOrd="3" destOrd="0" parTransId="{D4A27011-3693-452B-8BCF-DA7790C1EF73}" sibTransId="{53BB8713-8D12-4E82-93D6-A74BF343C19F}"/>
    <dgm:cxn modelId="{C2AC88E7-689E-47F8-B909-4C1C50199608}" srcId="{C6140427-B30B-455F-97A0-5991EAA00659}" destId="{F76E4AA4-1A18-4838-B57E-61491801A276}" srcOrd="0" destOrd="0" parTransId="{8FE840EB-2595-45B2-8003-E3D56ABBE102}" sibTransId="{796BA0C8-F522-4092-BC84-CC96517E0ADA}"/>
    <dgm:cxn modelId="{445A59ED-7F07-429B-ADA5-0873919C7972}" type="presOf" srcId="{53BB8713-8D12-4E82-93D6-A74BF343C19F}" destId="{5678403B-3895-42B3-9B6E-4B781FB83C0E}" srcOrd="0" destOrd="0" presId="urn:microsoft.com/office/officeart/2005/8/layout/radial6"/>
    <dgm:cxn modelId="{A8AC01FC-4043-4C4D-B28C-3FEFB26BB93F}" type="presOf" srcId="{97662C18-E135-4D11-952C-95FC25F635AF}" destId="{7B6C9AB9-E569-4998-A419-845B840A37E4}" srcOrd="0" destOrd="0" presId="urn:microsoft.com/office/officeart/2005/8/layout/radial6"/>
    <dgm:cxn modelId="{95E5AF63-24A8-4D21-BDAA-801134925B63}" type="presParOf" srcId="{7B6C9AB9-E569-4998-A419-845B840A37E4}" destId="{A0A6F734-88C6-472A-8E00-2556A4C14A57}" srcOrd="0" destOrd="0" presId="urn:microsoft.com/office/officeart/2005/8/layout/radial6"/>
    <dgm:cxn modelId="{17CAB1D2-BBA1-4E29-AF85-8A47C7D1368C}" type="presParOf" srcId="{7B6C9AB9-E569-4998-A419-845B840A37E4}" destId="{F3EFC943-F80B-483B-90BD-00D63D2C8CFE}" srcOrd="1" destOrd="0" presId="urn:microsoft.com/office/officeart/2005/8/layout/radial6"/>
    <dgm:cxn modelId="{6419A2AF-C1BB-4961-887C-96E9DCFF080D}" type="presParOf" srcId="{7B6C9AB9-E569-4998-A419-845B840A37E4}" destId="{2D717653-5E9A-4C55-A57C-00AD96A685B9}" srcOrd="2" destOrd="0" presId="urn:microsoft.com/office/officeart/2005/8/layout/radial6"/>
    <dgm:cxn modelId="{0DF21C07-169E-4C49-9DBC-64E73937E3D0}" type="presParOf" srcId="{7B6C9AB9-E569-4998-A419-845B840A37E4}" destId="{B0FB8751-C0E7-4829-85BA-13469E64AC84}" srcOrd="3" destOrd="0" presId="urn:microsoft.com/office/officeart/2005/8/layout/radial6"/>
    <dgm:cxn modelId="{4C86BE6A-8C6F-441C-9D78-E533E7F83CEC}" type="presParOf" srcId="{7B6C9AB9-E569-4998-A419-845B840A37E4}" destId="{DB001789-1C68-40BF-894A-40024B3983FC}" srcOrd="4" destOrd="0" presId="urn:microsoft.com/office/officeart/2005/8/layout/radial6"/>
    <dgm:cxn modelId="{0114A07A-3DBF-4144-BB87-04E40943A1FF}" type="presParOf" srcId="{7B6C9AB9-E569-4998-A419-845B840A37E4}" destId="{6D8810F2-D02B-4033-AFE1-80C28CED6416}" srcOrd="5" destOrd="0" presId="urn:microsoft.com/office/officeart/2005/8/layout/radial6"/>
    <dgm:cxn modelId="{407FCDC6-5FEB-40CD-B611-A08CE7004531}" type="presParOf" srcId="{7B6C9AB9-E569-4998-A419-845B840A37E4}" destId="{BFD5A885-9F26-4DB2-845C-1F73F8D447E4}" srcOrd="6" destOrd="0" presId="urn:microsoft.com/office/officeart/2005/8/layout/radial6"/>
    <dgm:cxn modelId="{46F715DF-FB46-4E15-A8AD-5647F27FBD79}" type="presParOf" srcId="{7B6C9AB9-E569-4998-A419-845B840A37E4}" destId="{B5D7043E-5066-442B-A286-9E9140287DFD}" srcOrd="7" destOrd="0" presId="urn:microsoft.com/office/officeart/2005/8/layout/radial6"/>
    <dgm:cxn modelId="{F32808F5-740A-4617-ADE8-B56ED8EA2487}" type="presParOf" srcId="{7B6C9AB9-E569-4998-A419-845B840A37E4}" destId="{AF58DCA4-B82D-4428-BFB2-363E9E89532C}" srcOrd="8" destOrd="0" presId="urn:microsoft.com/office/officeart/2005/8/layout/radial6"/>
    <dgm:cxn modelId="{60C5D9C2-34DA-4FEF-A886-5A949430A066}" type="presParOf" srcId="{7B6C9AB9-E569-4998-A419-845B840A37E4}" destId="{F33E01FC-62CF-43A2-8830-915E8F10799D}" srcOrd="9" destOrd="0" presId="urn:microsoft.com/office/officeart/2005/8/layout/radial6"/>
    <dgm:cxn modelId="{ACEE9B7A-3090-4C2E-AB11-076D05DD66E0}" type="presParOf" srcId="{7B6C9AB9-E569-4998-A419-845B840A37E4}" destId="{156A591C-CD7E-436E-B313-723E60DA2C57}" srcOrd="10" destOrd="0" presId="urn:microsoft.com/office/officeart/2005/8/layout/radial6"/>
    <dgm:cxn modelId="{560A83A1-13C6-41FF-BB36-A377C253049B}" type="presParOf" srcId="{7B6C9AB9-E569-4998-A419-845B840A37E4}" destId="{30AAEF62-5119-4782-9126-8D479E3972A8}" srcOrd="11" destOrd="0" presId="urn:microsoft.com/office/officeart/2005/8/layout/radial6"/>
    <dgm:cxn modelId="{1A7B094B-7D86-451E-BE6C-0F4430823C2C}" type="presParOf" srcId="{7B6C9AB9-E569-4998-A419-845B840A37E4}" destId="{5678403B-3895-42B3-9B6E-4B781FB83C0E}" srcOrd="12" destOrd="0" presId="urn:microsoft.com/office/officeart/2005/8/layout/radial6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638BBCCD-952B-4997-AADD-2AC6784B3A1E}">
      <dsp:nvSpPr>
        <dsp:cNvPr id="0" name=""/>
        <dsp:cNvSpPr/>
      </dsp:nvSpPr>
      <dsp:spPr>
        <a:xfrm>
          <a:off x="6273" y="260474"/>
          <a:ext cx="1874961" cy="1124976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i="0" kern="1200" dirty="0"/>
            <a:t>Identification of system boundaries</a:t>
          </a:r>
          <a:endParaRPr lang="en-GB" sz="1400" b="1" kern="1200" dirty="0"/>
        </a:p>
      </dsp:txBody>
      <dsp:txXfrm>
        <a:off x="39222" y="293423"/>
        <a:ext cx="1809063" cy="1059078"/>
      </dsp:txXfrm>
    </dsp:sp>
    <dsp:sp modelId="{ACE5DC26-A04B-40FD-AC86-B3ECE039DD3C}">
      <dsp:nvSpPr>
        <dsp:cNvPr id="0" name=""/>
        <dsp:cNvSpPr/>
      </dsp:nvSpPr>
      <dsp:spPr>
        <a:xfrm>
          <a:off x="2046230" y="590468"/>
          <a:ext cx="397491" cy="464990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shade val="9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GB" sz="1400" b="1" kern="1200"/>
        </a:p>
      </dsp:txBody>
      <dsp:txXfrm>
        <a:off x="2046230" y="683466"/>
        <a:ext cx="278244" cy="278994"/>
      </dsp:txXfrm>
    </dsp:sp>
    <dsp:sp modelId="{77DEEECE-46AD-4D3D-BFC3-4011202666D0}">
      <dsp:nvSpPr>
        <dsp:cNvPr id="0" name=""/>
        <dsp:cNvSpPr/>
      </dsp:nvSpPr>
      <dsp:spPr>
        <a:xfrm>
          <a:off x="2631218" y="260474"/>
          <a:ext cx="1874961" cy="1124976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54253"/>
            <a:satOff val="1035"/>
            <a:lumOff val="4571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Establish a Baseline scenario</a:t>
          </a:r>
          <a:endParaRPr lang="en-GB" sz="1400" b="1" kern="1200" dirty="0"/>
        </a:p>
      </dsp:txBody>
      <dsp:txXfrm>
        <a:off x="2664167" y="293423"/>
        <a:ext cx="1809063" cy="1059078"/>
      </dsp:txXfrm>
    </dsp:sp>
    <dsp:sp modelId="{DED7C5DC-BB10-42E3-A09C-75C2221BB7E5}">
      <dsp:nvSpPr>
        <dsp:cNvPr id="0" name=""/>
        <dsp:cNvSpPr/>
      </dsp:nvSpPr>
      <dsp:spPr>
        <a:xfrm>
          <a:off x="4671176" y="590468"/>
          <a:ext cx="397491" cy="464990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shade val="90000"/>
            <a:hueOff val="67824"/>
            <a:satOff val="-156"/>
            <a:lumOff val="4968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GB" sz="1400" b="1" kern="1200"/>
        </a:p>
      </dsp:txBody>
      <dsp:txXfrm>
        <a:off x="4671176" y="683466"/>
        <a:ext cx="278244" cy="278994"/>
      </dsp:txXfrm>
    </dsp:sp>
    <dsp:sp modelId="{840AB2D5-54EB-48EB-97AE-1AA7F7A046B8}">
      <dsp:nvSpPr>
        <dsp:cNvPr id="0" name=""/>
        <dsp:cNvSpPr/>
      </dsp:nvSpPr>
      <dsp:spPr>
        <a:xfrm>
          <a:off x="5256164" y="260474"/>
          <a:ext cx="1874961" cy="1124976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108505"/>
            <a:satOff val="2070"/>
            <a:lumOff val="9142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Set alternative scenarios of interventions</a:t>
          </a:r>
          <a:endParaRPr lang="en-GB" sz="1400" b="1" kern="1200" dirty="0"/>
        </a:p>
      </dsp:txBody>
      <dsp:txXfrm>
        <a:off x="5289113" y="293423"/>
        <a:ext cx="1809063" cy="1059078"/>
      </dsp:txXfrm>
    </dsp:sp>
    <dsp:sp modelId="{D7650A46-EAB0-4B02-884A-5411FD3C7C56}">
      <dsp:nvSpPr>
        <dsp:cNvPr id="0" name=""/>
        <dsp:cNvSpPr/>
      </dsp:nvSpPr>
      <dsp:spPr>
        <a:xfrm rot="5400000">
          <a:off x="5994899" y="1516699"/>
          <a:ext cx="397491" cy="464990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shade val="90000"/>
            <a:hueOff val="135647"/>
            <a:satOff val="-313"/>
            <a:lumOff val="9936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GB" sz="1400" b="1" kern="1200"/>
        </a:p>
      </dsp:txBody>
      <dsp:txXfrm rot="-5400000">
        <a:off x="6054148" y="1550449"/>
        <a:ext cx="278994" cy="278244"/>
      </dsp:txXfrm>
    </dsp:sp>
    <dsp:sp modelId="{BC42E778-23EB-43CF-8707-233E63173B6C}">
      <dsp:nvSpPr>
        <dsp:cNvPr id="0" name=""/>
        <dsp:cNvSpPr/>
      </dsp:nvSpPr>
      <dsp:spPr>
        <a:xfrm>
          <a:off x="5256164" y="2135436"/>
          <a:ext cx="1874961" cy="1124976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162758"/>
            <a:satOff val="3105"/>
            <a:lumOff val="13713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 dirty="0"/>
            <a:t>Identify &amp; Quantify positive or negative externalities</a:t>
          </a:r>
          <a:endParaRPr lang="en-GB" sz="1400" b="1" kern="1200" dirty="0"/>
        </a:p>
      </dsp:txBody>
      <dsp:txXfrm>
        <a:off x="5289113" y="2168385"/>
        <a:ext cx="1809063" cy="1059078"/>
      </dsp:txXfrm>
    </dsp:sp>
    <dsp:sp modelId="{52AAD2E4-C8BC-40BC-B42D-19389B0A43BD}">
      <dsp:nvSpPr>
        <dsp:cNvPr id="0" name=""/>
        <dsp:cNvSpPr/>
      </dsp:nvSpPr>
      <dsp:spPr>
        <a:xfrm rot="10800000">
          <a:off x="4676984" y="2465429"/>
          <a:ext cx="409287" cy="464990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shade val="90000"/>
            <a:hueOff val="203471"/>
            <a:satOff val="-469"/>
            <a:lumOff val="14903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GB" sz="1400" b="1" kern="1200"/>
        </a:p>
      </dsp:txBody>
      <dsp:txXfrm rot="10800000">
        <a:off x="4799770" y="2558427"/>
        <a:ext cx="286501" cy="278994"/>
      </dsp:txXfrm>
    </dsp:sp>
    <dsp:sp modelId="{27B4AAF2-6538-4B62-AE24-750B8745E1D8}">
      <dsp:nvSpPr>
        <dsp:cNvPr id="0" name=""/>
        <dsp:cNvSpPr/>
      </dsp:nvSpPr>
      <dsp:spPr>
        <a:xfrm>
          <a:off x="2608963" y="2135436"/>
          <a:ext cx="1874961" cy="1124976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217011"/>
            <a:satOff val="4140"/>
            <a:lumOff val="18284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 dirty="0"/>
            <a:t>Valuation of economic &amp; environmental  costs/ benefits</a:t>
          </a:r>
          <a:endParaRPr lang="en-GB" sz="1400" b="1" kern="1200" dirty="0"/>
        </a:p>
      </dsp:txBody>
      <dsp:txXfrm>
        <a:off x="2641912" y="2168385"/>
        <a:ext cx="1809063" cy="1059078"/>
      </dsp:txXfrm>
    </dsp:sp>
    <dsp:sp modelId="{C1CE0632-DA48-47DA-A89C-51B7CFF0E23D}">
      <dsp:nvSpPr>
        <dsp:cNvPr id="0" name=""/>
        <dsp:cNvSpPr/>
      </dsp:nvSpPr>
      <dsp:spPr>
        <a:xfrm rot="10800000">
          <a:off x="2063166" y="2465429"/>
          <a:ext cx="385696" cy="464990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shade val="90000"/>
            <a:hueOff val="271295"/>
            <a:satOff val="-626"/>
            <a:lumOff val="19871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GB" sz="1400" b="1" kern="1200"/>
        </a:p>
      </dsp:txBody>
      <dsp:txXfrm rot="10800000">
        <a:off x="2178875" y="2558427"/>
        <a:ext cx="269987" cy="278994"/>
      </dsp:txXfrm>
    </dsp:sp>
    <dsp:sp modelId="{91D87192-46F7-497A-B9AC-75A445E996F3}">
      <dsp:nvSpPr>
        <dsp:cNvPr id="0" name=""/>
        <dsp:cNvSpPr/>
      </dsp:nvSpPr>
      <dsp:spPr>
        <a:xfrm>
          <a:off x="6273" y="2135436"/>
          <a:ext cx="1874961" cy="1124976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271263"/>
            <a:satOff val="5175"/>
            <a:lumOff val="22855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GB" sz="1400" b="1" kern="1200" dirty="0"/>
            <a:t>Net present value calculations</a:t>
          </a:r>
        </a:p>
      </dsp:txBody>
      <dsp:txXfrm>
        <a:off x="39222" y="2168385"/>
        <a:ext cx="1809063" cy="1059078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678403B-3895-42B3-9B6E-4B781FB83C0E}">
      <dsp:nvSpPr>
        <dsp:cNvPr id="0" name=""/>
        <dsp:cNvSpPr/>
      </dsp:nvSpPr>
      <dsp:spPr>
        <a:xfrm>
          <a:off x="1805942" y="537001"/>
          <a:ext cx="3579943" cy="3579943"/>
        </a:xfrm>
        <a:prstGeom prst="blockArc">
          <a:avLst>
            <a:gd name="adj1" fmla="val 10800000"/>
            <a:gd name="adj2" fmla="val 16200000"/>
            <a:gd name="adj3" fmla="val 4637"/>
          </a:avLst>
        </a:prstGeom>
        <a:solidFill>
          <a:schemeClr val="accent1">
            <a:shade val="90000"/>
            <a:hueOff val="175458"/>
            <a:satOff val="-1607"/>
            <a:lumOff val="13877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33E01FC-62CF-43A2-8830-915E8F10799D}">
      <dsp:nvSpPr>
        <dsp:cNvPr id="0" name=""/>
        <dsp:cNvSpPr/>
      </dsp:nvSpPr>
      <dsp:spPr>
        <a:xfrm>
          <a:off x="1805942" y="537001"/>
          <a:ext cx="3579943" cy="3579943"/>
        </a:xfrm>
        <a:prstGeom prst="blockArc">
          <a:avLst>
            <a:gd name="adj1" fmla="val 5400000"/>
            <a:gd name="adj2" fmla="val 10800000"/>
            <a:gd name="adj3" fmla="val 4637"/>
          </a:avLst>
        </a:prstGeom>
        <a:solidFill>
          <a:schemeClr val="accent1">
            <a:shade val="90000"/>
            <a:hueOff val="350915"/>
            <a:satOff val="-3215"/>
            <a:lumOff val="27754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FD5A885-9F26-4DB2-845C-1F73F8D447E4}">
      <dsp:nvSpPr>
        <dsp:cNvPr id="0" name=""/>
        <dsp:cNvSpPr/>
      </dsp:nvSpPr>
      <dsp:spPr>
        <a:xfrm>
          <a:off x="1805942" y="537001"/>
          <a:ext cx="3579943" cy="3579943"/>
        </a:xfrm>
        <a:prstGeom prst="blockArc">
          <a:avLst>
            <a:gd name="adj1" fmla="val 0"/>
            <a:gd name="adj2" fmla="val 5400000"/>
            <a:gd name="adj3" fmla="val 4637"/>
          </a:avLst>
        </a:prstGeom>
        <a:solidFill>
          <a:schemeClr val="accent1">
            <a:shade val="90000"/>
            <a:hueOff val="175458"/>
            <a:satOff val="-1607"/>
            <a:lumOff val="13877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0FB8751-C0E7-4829-85BA-13469E64AC84}">
      <dsp:nvSpPr>
        <dsp:cNvPr id="0" name=""/>
        <dsp:cNvSpPr/>
      </dsp:nvSpPr>
      <dsp:spPr>
        <a:xfrm>
          <a:off x="1805942" y="537001"/>
          <a:ext cx="3579943" cy="3579943"/>
        </a:xfrm>
        <a:prstGeom prst="blockArc">
          <a:avLst>
            <a:gd name="adj1" fmla="val 16200000"/>
            <a:gd name="adj2" fmla="val 0"/>
            <a:gd name="adj3" fmla="val 4637"/>
          </a:avLst>
        </a:prstGeom>
        <a:solidFill>
          <a:schemeClr val="accent1">
            <a:shade val="9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0A6F734-88C6-472A-8E00-2556A4C14A57}">
      <dsp:nvSpPr>
        <dsp:cNvPr id="0" name=""/>
        <dsp:cNvSpPr/>
      </dsp:nvSpPr>
      <dsp:spPr>
        <a:xfrm>
          <a:off x="2772436" y="1503495"/>
          <a:ext cx="1646956" cy="1646956"/>
        </a:xfrm>
        <a:prstGeom prst="ellipse">
          <a:avLst/>
        </a:prstGeom>
        <a:solidFill>
          <a:schemeClr val="accent1">
            <a:shade val="6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780" tIns="17780" rIns="17780" bIns="1778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Externalities</a:t>
          </a:r>
          <a:endParaRPr lang="el-GR" sz="1400" b="1" kern="1200"/>
        </a:p>
      </dsp:txBody>
      <dsp:txXfrm>
        <a:off x="3013627" y="1744686"/>
        <a:ext cx="1164574" cy="1164574"/>
      </dsp:txXfrm>
    </dsp:sp>
    <dsp:sp modelId="{F3EFC943-F80B-483B-90BD-00D63D2C8CFE}">
      <dsp:nvSpPr>
        <dsp:cNvPr id="0" name=""/>
        <dsp:cNvSpPr/>
      </dsp:nvSpPr>
      <dsp:spPr>
        <a:xfrm>
          <a:off x="2805028" y="51245"/>
          <a:ext cx="1581772" cy="1054518"/>
        </a:xfrm>
        <a:prstGeom prst="ellipse">
          <a:avLst/>
        </a:prstGeom>
        <a:solidFill>
          <a:schemeClr val="accent1">
            <a:shade val="5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780" tIns="17780" rIns="17780" bIns="1778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Enviromental impacts</a:t>
          </a:r>
          <a:endParaRPr lang="el-GR" sz="1400" b="1" kern="1200"/>
        </a:p>
      </dsp:txBody>
      <dsp:txXfrm>
        <a:off x="3036673" y="205676"/>
        <a:ext cx="1118482" cy="745656"/>
      </dsp:txXfrm>
    </dsp:sp>
    <dsp:sp modelId="{DB001789-1C68-40BF-894A-40024B3983FC}">
      <dsp:nvSpPr>
        <dsp:cNvPr id="0" name=""/>
        <dsp:cNvSpPr/>
      </dsp:nvSpPr>
      <dsp:spPr>
        <a:xfrm>
          <a:off x="4553497" y="1799714"/>
          <a:ext cx="1581772" cy="1054518"/>
        </a:xfrm>
        <a:prstGeom prst="ellipse">
          <a:avLst/>
        </a:prstGeom>
        <a:solidFill>
          <a:schemeClr val="accent1">
            <a:shade val="50000"/>
            <a:hueOff val="167129"/>
            <a:satOff val="4478"/>
            <a:lumOff val="19726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780" tIns="17780" rIns="17780" bIns="1778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Employment impacts</a:t>
          </a:r>
          <a:endParaRPr lang="el-GR" sz="1400" b="1" kern="1200"/>
        </a:p>
      </dsp:txBody>
      <dsp:txXfrm>
        <a:off x="4785142" y="1954145"/>
        <a:ext cx="1118482" cy="745656"/>
      </dsp:txXfrm>
    </dsp:sp>
    <dsp:sp modelId="{B5D7043E-5066-442B-A286-9E9140287DFD}">
      <dsp:nvSpPr>
        <dsp:cNvPr id="0" name=""/>
        <dsp:cNvSpPr/>
      </dsp:nvSpPr>
      <dsp:spPr>
        <a:xfrm>
          <a:off x="2805028" y="3548182"/>
          <a:ext cx="1581772" cy="1054518"/>
        </a:xfrm>
        <a:prstGeom prst="ellipse">
          <a:avLst/>
        </a:prstGeom>
        <a:solidFill>
          <a:schemeClr val="accent1">
            <a:shade val="50000"/>
            <a:hueOff val="334258"/>
            <a:satOff val="8955"/>
            <a:lumOff val="39453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780" tIns="17780" rIns="17780" bIns="1778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Multiple benefits</a:t>
          </a:r>
          <a:endParaRPr lang="el-GR" sz="1400" b="1" kern="1200"/>
        </a:p>
      </dsp:txBody>
      <dsp:txXfrm>
        <a:off x="3036673" y="3702613"/>
        <a:ext cx="1118482" cy="745656"/>
      </dsp:txXfrm>
    </dsp:sp>
    <dsp:sp modelId="{156A591C-CD7E-436E-B313-723E60DA2C57}">
      <dsp:nvSpPr>
        <dsp:cNvPr id="0" name=""/>
        <dsp:cNvSpPr/>
      </dsp:nvSpPr>
      <dsp:spPr>
        <a:xfrm>
          <a:off x="1056559" y="1799714"/>
          <a:ext cx="1581772" cy="1054518"/>
        </a:xfrm>
        <a:prstGeom prst="ellipse">
          <a:avLst/>
        </a:prstGeom>
        <a:solidFill>
          <a:schemeClr val="accent1">
            <a:shade val="50000"/>
            <a:hueOff val="167129"/>
            <a:satOff val="4478"/>
            <a:lumOff val="19726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780" tIns="17780" rIns="17780" bIns="1778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Buiilding value increase</a:t>
          </a:r>
          <a:endParaRPr lang="el-GR" sz="1400" b="1" kern="1200"/>
        </a:p>
      </dsp:txBody>
      <dsp:txXfrm>
        <a:off x="1288204" y="1954145"/>
        <a:ext cx="1118482" cy="745656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5">
  <dgm:title val=""/>
  <dgm:desc val=""/>
  <dgm:catLst>
    <dgm:cat type="process" pri="17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axis="self" func="var" arg="dir" op="equ" val="norm">
        <dgm:alg type="snake">
          <dgm:param type="grDir" val="tL"/>
          <dgm:param type="flowDir" val="row"/>
          <dgm:param type="contDir" val="revDir"/>
          <dgm:param type="bkpt" val="endCnv"/>
        </dgm:alg>
      </dgm:if>
      <dgm:else name="Name2">
        <dgm:alg type="snake">
          <dgm:param type="grDir" val="tR"/>
          <dgm:param type="flowDir" val="row"/>
          <dgm:param type="contDir" val="revDir"/>
          <dgm:param type="bkpt" val="endCnv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w" for="ch" forName="sibTrans" refType="w" refFor="ch" refPtType="node" op="equ" fact="0.4"/>
      <dgm:constr type="sp" refType="w" refFor="ch" refForName="sibTrans" op="equ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5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</dgm:constrLst>
          <dgm:ruleLst/>
          <dgm:layoutNode name="connectorText">
            <dgm:alg type="tx">
              <dgm:param type="autoTxRot" val="upr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radial6">
  <dgm:title val=""/>
  <dgm:desc val=""/>
  <dgm:catLst>
    <dgm:cat type="cycle" pri="9000"/>
    <dgm:cat type="relationship" pri="2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13">
          <dgm:prSet phldr="1"/>
        </dgm:pt>
        <dgm:pt modelId="14">
          <dgm:prSet phldr="1"/>
        </dgm:pt>
      </dgm:ptLst>
      <dgm:cxnLst>
        <dgm:cxn modelId="2" srcId="0" destId="1" srcOrd="0" destOrd="0"/>
        <dgm:cxn modelId="3" srcId="1" destId="11" srcOrd="0" destOrd="0"/>
        <dgm:cxn modelId="4" srcId="1" destId="12" srcOrd="1" destOrd="0"/>
        <dgm:cxn modelId="5" srcId="1" destId="13" srcOrd="2" destOrd="0"/>
        <dgm:cxn modelId="6" srcId="1" destId="14" srcOrd="3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  <dgm:pt modelId="13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12"/>
        <dgm:pt modelId="13"/>
        <dgm:pt modelId="14"/>
        <dgm:pt modelId="15"/>
        <dgm:pt modelId="16"/>
      </dgm:ptLst>
      <dgm:cxnLst>
        <dgm:cxn modelId="2" srcId="0" destId="1" srcOrd="0" destOrd="0"/>
        <dgm:cxn modelId="16" srcId="1" destId="11" srcOrd="0" destOrd="0"/>
        <dgm:cxn modelId="17" srcId="1" destId="12" srcOrd="1" destOrd="0"/>
        <dgm:cxn modelId="18" srcId="1" destId="13" srcOrd="2" destOrd="0"/>
        <dgm:cxn modelId="19" srcId="1" destId="14" srcOrd="3" destOrd="0"/>
        <dgm:cxn modelId="20" srcId="1" destId="15" srcOrd="4" destOrd="0"/>
        <dgm:cxn modelId="21" srcId="1" destId="16" srcOrd="5" destOrd="0"/>
      </dgm:cxnLst>
      <dgm:bg/>
      <dgm:whole/>
    </dgm:dataModel>
  </dgm:clrData>
  <dgm:layoutNode name="Name0">
    <dgm:varLst>
      <dgm:chMax val="1"/>
      <dgm:dir/>
      <dgm:animLvl val="ctr"/>
      <dgm:resizeHandles val="exact"/>
    </dgm:varLst>
    <dgm:choose name="Name1">
      <dgm:if name="Name2" func="var" arg="dir" op="equ" val="norm">
        <dgm:choose name="Name3">
          <dgm:if name="Name4" axis="ch ch" ptType="node node" st="1 1" cnt="1 0" func="cnt" op="lte" val="1">
            <dgm:alg type="cycle">
              <dgm:param type="stAng" val="90"/>
              <dgm:param type="spanAng" val="360"/>
              <dgm:param type="ctrShpMap" val="fNode"/>
            </dgm:alg>
          </dgm:if>
          <dgm:else name="Name5">
            <dgm:alg type="cycle">
              <dgm:param type="stAng" val="0"/>
              <dgm:param type="spanAng" val="360"/>
              <dgm:param type="ctrShpMap" val="fNode"/>
            </dgm:alg>
          </dgm:else>
        </dgm:choose>
      </dgm:if>
      <dgm:else name="Name6">
        <dgm:choose name="Name7">
          <dgm:if name="Name8" axis="ch ch" ptType="node node" st="1 1" cnt="1 0" func="cnt" op="lte" val="1">
            <dgm:alg type="cycle">
              <dgm:param type="stAng" val="-90"/>
              <dgm:param type="spanAng" val="360"/>
              <dgm:param type="ctrShpMap" val="fNode"/>
            </dgm:alg>
          </dgm:if>
          <dgm:else name="Name9">
            <dgm:alg type="cycle">
              <dgm:param type="stAng" val="0"/>
              <dgm:param type="spanAng" val="-360"/>
              <dgm:param type="ctrShpMap" val="fNode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10">
      <dgm:if name="Name11" func="var" arg="dir" op="equ" val="norm">
        <dgm:choose name="Name12">
          <dgm:if name="Name13" axis="ch ch" ptType="node node" st="1 1" cnt="1 0" func="cnt" op="equ" val="1">
            <dgm:constrLst>
              <dgm:constr type="diam" val="170"/>
              <dgm:constr type="w" for="ch" forName="centerShape" refType="w"/>
              <dgm:constr type="w" for="ch" forName="oneComp" refType="w" refFor="ch" refForName="centerShape" op="equ" fact="0.7"/>
              <dgm:constr type="sp" refType="w" refFor="ch" refForName="oneComp" fact="0.3"/>
              <dgm:constr type="sibSp" refType="w" refFor="ch" refForName="oneComp" fact="0.3"/>
              <dgm:constr type="primFontSz" for="ch" forName="centerShape" val="65"/>
              <dgm:constr type="primFontSz" for="des" forName="oneNode" refType="primFontSz" refFor="ch" refForName="centerShape" fact="0.95"/>
              <dgm:constr type="primFontSz" for="des" forName="oneNode" refType="primFontSz" refFor="ch" refForName="centerShape" op="lte" fact="0.95"/>
              <dgm:constr type="diam" for="ch" forName="singleconn" refType="diam" op="equ" fact="-1"/>
              <dgm:constr type="h" for="ch" forName="singleconn" refType="w" refFor="ch" refForName="oneComp" fact="0.24"/>
              <dgm:constr type="w" for="ch" forName="dummya" refType="w" refFor="ch" refForName="oneComp" op="equ"/>
              <dgm:constr type="w" for="ch" forName="dummyb" refType="w" refFor="ch" refForName="oneComp" op="equ"/>
              <dgm:constr type="w" for="ch" forName="dummyc" refType="w" refFor="ch" refForName="oneComp" op="equ"/>
            </dgm:constrLst>
          </dgm:if>
          <dgm:else name="Name14">
            <dgm:constrLst>
              <dgm:constr type="diam" val="170"/>
              <dgm:constr type="w" for="ch" forName="centerShape" refType="w"/>
              <dgm:constr type="w" for="ch" forName="node" refType="w" refFor="ch" refForName="centerShape" op="equ" fact="0.7"/>
              <dgm:constr type="sp" refType="w" refFor="ch" refForName="node" fact="0.3"/>
              <dgm:constr type="sibSp" refType="w" refFor="ch" refForName="node" fact="0.3"/>
              <dgm:constr type="primFontSz" for="ch" forName="centerShape" val="65"/>
              <dgm:constr type="primFontSz" for="des" forName="node" refType="primFontSz" refFor="ch" refForName="centerShape" fact="0.78"/>
              <dgm:constr type="primFontSz" for="ch" forName="node" refType="primFontSz" refFor="ch" refForName="centerShape" op="lte" fact="0.95"/>
              <dgm:constr type="diam" for="ch" forName="sibTrans" refType="diam" op="equ"/>
              <dgm:constr type="h" for="ch" forName="sibTrans" refType="w" refFor="ch" refForName="node" fact="0.24"/>
              <dgm:constr type="w" for="ch" forName="dummy" val="1"/>
            </dgm:constrLst>
          </dgm:else>
        </dgm:choose>
      </dgm:if>
      <dgm:else name="Name15">
        <dgm:choose name="Name16">
          <dgm:if name="Name17" axis="ch ch" ptType="node node" st="1 1" cnt="1 0" func="cnt" op="equ" val="1">
            <dgm:constrLst>
              <dgm:constr type="diam" val="170"/>
              <dgm:constr type="w" for="ch" forName="centerShape" refType="w"/>
              <dgm:constr type="w" for="ch" forName="oneComp" refType="w" refFor="ch" refForName="centerShape" op="equ" fact="0.7"/>
              <dgm:constr type="sp" refType="w" refFor="ch" refForName="oneComp" fact="0.3"/>
              <dgm:constr type="sibSp" refType="w" refFor="ch" refForName="oneComp" fact="0.3"/>
              <dgm:constr type="primFontSz" for="ch" forName="centerShape" val="65"/>
              <dgm:constr type="primFontSz" for="des" forName="oneNode" refType="primFontSz" refFor="ch" refForName="centerShape" fact="0.95"/>
              <dgm:constr type="primFontSz" for="ch" forName="oneNode" refType="primFontSz" refFor="ch" refForName="centerShape" op="lte" fact="0.95"/>
              <dgm:constr type="diam" for="ch" forName="singleconn" refType="diam"/>
              <dgm:constr type="h" for="ch" forName="singleconn" refType="w" refFor="ch" refForName="oneComp" fact="0.24"/>
              <dgm:constr type="diam" for="ch" refType="diam" op="equ"/>
              <dgm:constr type="w" for="ch" forName="dummya" refType="w" refFor="ch" refForName="oneComp" op="equ"/>
              <dgm:constr type="w" for="ch" forName="dummyb" refType="w" refFor="ch" refForName="oneComp" op="equ"/>
              <dgm:constr type="w" for="ch" forName="dummyc" refType="w" refFor="ch" refForName="oneComp" op="equ"/>
            </dgm:constrLst>
          </dgm:if>
          <dgm:else name="Name18">
            <dgm:constrLst>
              <dgm:constr type="diam" val="170"/>
              <dgm:constr type="w" for="ch" forName="centerShape" refType="w"/>
              <dgm:constr type="w" for="ch" forName="node" refType="w" refFor="ch" refForName="centerShape" op="equ" fact="0.7"/>
              <dgm:constr type="sp" refType="w" refFor="ch" refForName="node" fact="0.3"/>
              <dgm:constr type="sibSp" refType="w" refFor="ch" refForName="node" fact="0.3"/>
              <dgm:constr type="primFontSz" for="ch" forName="centerShape" val="65"/>
              <dgm:constr type="primFontSz" for="des" forName="node" refType="primFontSz" refFor="ch" refForName="centerShape" fact="0.78"/>
              <dgm:constr type="primFontSz" for="ch" forName="node" refType="primFontSz" refFor="ch" refForName="centerShape" op="lte" fact="0.95"/>
              <dgm:constr type="diam" for="ch" ptType="sibTrans" refType="diam" fact="-1"/>
              <dgm:constr type="h" for="ch" forName="sibTrans" refType="w" refFor="ch" refForName="node" fact="0.24"/>
              <dgm:constr type="diam" for="ch" refType="diam" op="equ" fact="-1"/>
              <dgm:constr type="w" for="ch" forName="dummy" val="1"/>
            </dgm:constrLst>
          </dgm:else>
        </dgm:choose>
      </dgm:else>
    </dgm:choose>
    <dgm:ruleLst>
      <dgm:rule type="diam" val="INF" fact="NaN" max="NaN"/>
    </dgm:ruleLst>
    <dgm:forEach name="Name19" axis="ch" ptType="node" cnt="1">
      <dgm:layoutNode name="centerShape" styleLbl="node0">
        <dgm:alg type="tx"/>
        <dgm:shape xmlns:r="http://schemas.openxmlformats.org/officeDocument/2006/relationships" type="ellipse" r:blip="">
          <dgm:adjLst/>
        </dgm:shape>
        <dgm:presOf axis="self"/>
        <dgm:constrLst>
          <dgm:constr type="h" refType="w"/>
          <dgm:constr type="tMarg" refType="primFontSz" fact="0.1"/>
          <dgm:constr type="bMarg" refType="primFontSz" fact="0.1"/>
          <dgm:constr type="lMarg" refType="primFontSz" fact="0.1"/>
          <dgm:constr type="rMarg" refType="primFontSz" fact="0.1"/>
        </dgm:constrLst>
        <dgm:ruleLst>
          <dgm:rule type="primFontSz" val="5" fact="NaN" max="NaN"/>
        </dgm:ruleLst>
      </dgm:layoutNode>
      <dgm:forEach name="Name20" axis="ch">
        <dgm:forEach name="Name21" axis="self" ptType="node">
          <dgm:choose name="Name22">
            <dgm:if name="Name23" axis="par ch" ptType="node node" func="cnt" op="gt" val="1">
              <dgm:layoutNode name="node" styleLbl="node1">
                <dgm:varLst>
                  <dgm:bulletEnabled val="1"/>
                </dgm:varLst>
                <dgm:alg type="tx">
                  <dgm:param type="txAnchorVertCh" val="mid"/>
                </dgm:alg>
                <dgm:shape xmlns:r="http://schemas.openxmlformats.org/officeDocument/2006/relationships" type="ellipse" r:blip="">
                  <dgm:adjLst/>
                </dgm:shape>
                <dgm:presOf axis="desOrSelf" ptType="node"/>
                <dgm:constrLst>
                  <dgm:constr type="h" refType="w"/>
                  <dgm:constr type="tMarg" refType="primFontSz" fact="0.1"/>
                  <dgm:constr type="bMarg" refType="primFontSz" fact="0.1"/>
                  <dgm:constr type="lMarg" refType="primFontSz" fact="0.1"/>
                  <dgm:constr type="rMarg" refType="primFontSz" fact="0.1"/>
                </dgm:constrLst>
                <dgm:ruleLst>
                  <dgm:rule type="primFontSz" val="5" fact="NaN" max="NaN"/>
                </dgm:ruleLst>
              </dgm:layoutNode>
              <dgm:layoutNode name="dummy">
                <dgm:alg type="sp"/>
                <dgm:shape xmlns:r="http://schemas.openxmlformats.org/officeDocument/2006/relationships" r:blip="">
                  <dgm:adjLst/>
                </dgm:shape>
                <dgm:presOf/>
                <dgm:constrLst>
                  <dgm:constr type="h" refType="w"/>
                </dgm:constrLst>
                <dgm:ruleLst/>
              </dgm:layoutNode>
              <dgm:forEach name="sibTransForEach" axis="followSib" ptType="sibTrans" hideLastTrans="0" cnt="1">
                <dgm:layoutNode name="sibTrans" styleLbl="sibTrans2D1">
                  <dgm:alg type="conn">
                    <dgm:param type="connRout" val="curve"/>
                    <dgm:param type="begPts" val="ctr"/>
                    <dgm:param type="endPts" val="ctr"/>
                    <dgm:param type="begSty" val="noArr"/>
                    <dgm:param type="endSty" val="noArr"/>
                    <dgm:param type="dstNode" val="node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</dgm:if>
            <dgm:if name="Name24" axis="par ch" ptType="node node" func="cnt" op="equ" val="1">
              <dgm:layoutNode name="oneComp">
                <dgm:alg type="composite">
                  <dgm:param type="ar" val="1"/>
                </dgm:alg>
                <dgm:shape xmlns:r="http://schemas.openxmlformats.org/officeDocument/2006/relationships" r:blip="">
                  <dgm:adjLst/>
                </dgm:shape>
                <dgm:presOf/>
                <dgm:constrLst>
                  <dgm:constr type="h" refType="w"/>
                  <dgm:constr type="l" for="ch" forName="dummyConnPt" refType="w" fact="0.5"/>
                  <dgm:constr type="t" for="ch" forName="dummyConnPt" refType="w" fact="0.5"/>
                  <dgm:constr type="l" for="ch" forName="oneNode"/>
                  <dgm:constr type="t" for="ch" forName="oneNode"/>
                  <dgm:constr type="h" for="ch" forName="oneNode" refType="h"/>
                  <dgm:constr type="w" for="ch" forName="oneNode" refType="w"/>
                </dgm:constrLst>
                <dgm:ruleLst/>
                <dgm:layoutNode name="dummyConnPt" styleLbl="node1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val="1"/>
                    <dgm:constr type="h" val="1"/>
                  </dgm:constrLst>
                  <dgm:ruleLst/>
                </dgm:layoutNode>
                <dgm:layoutNode name="oneNode" styleLbl="node1">
                  <dgm:varLst>
                    <dgm:bulletEnabled val="1"/>
                  </dgm:varLst>
                  <dgm:alg type="tx">
                    <dgm:param type="txAnchorVertCh" val="mid"/>
                  </dgm:alg>
                  <dgm:shape xmlns:r="http://schemas.openxmlformats.org/officeDocument/2006/relationships" type="ellipse" r:blip="">
                    <dgm:adjLst/>
                  </dgm:shape>
                  <dgm:presOf axis="desOrSelf" ptType="node"/>
                  <dgm:constrLst>
                    <dgm:constr type="h" refType="w"/>
                    <dgm:constr type="tMarg" refType="primFontSz" fact="0.1"/>
                    <dgm:constr type="bMarg" refType="primFontSz" fact="0.1"/>
                    <dgm:constr type="lMarg" refType="primFontSz" fact="0.1"/>
                    <dgm:constr type="rMarg" refType="primFontSz" fact="0.1"/>
                  </dgm:constrLst>
                  <dgm:ruleLst>
                    <dgm:rule type="primFontSz" val="5" fact="NaN" max="NaN"/>
                  </dgm:ruleLst>
                </dgm:layoutNode>
              </dgm:layoutNode>
              <dgm:layoutNode name="dummya">
                <dgm:alg type="sp"/>
                <dgm:shape xmlns:r="http://schemas.openxmlformats.org/officeDocument/2006/relationships" r:blip="">
                  <dgm:adjLst/>
                </dgm:shape>
                <dgm:presOf/>
                <dgm:constrLst>
                  <dgm:constr type="h" refType="w"/>
                </dgm:constrLst>
                <dgm:ruleLst/>
              </dgm:layoutNode>
              <dgm:layoutNode name="dummyb">
                <dgm:alg type="sp"/>
                <dgm:shape xmlns:r="http://schemas.openxmlformats.org/officeDocument/2006/relationships" r:blip="">
                  <dgm:adjLst/>
                </dgm:shape>
                <dgm:presOf/>
                <dgm:constrLst>
                  <dgm:constr type="h" refType="w"/>
                </dgm:constrLst>
                <dgm:ruleLst/>
              </dgm:layoutNode>
              <dgm:layoutNode name="dummyc">
                <dgm:alg type="sp"/>
                <dgm:shape xmlns:r="http://schemas.openxmlformats.org/officeDocument/2006/relationships" r:blip="">
                  <dgm:adjLst/>
                </dgm:shape>
                <dgm:presOf/>
                <dgm:constrLst>
                  <dgm:constr type="h" refType="w"/>
                </dgm:constrLst>
                <dgm:ruleLst/>
              </dgm:layoutNode>
              <dgm:forEach name="sibTransForEach1" axis="followSib" ptType="sibTrans" hideLastTrans="0" cnt="1">
                <dgm:layoutNode name="singleconn" styleLbl="sibTrans2D1">
                  <dgm:alg type="conn">
                    <dgm:param type="connRout" val="longCurve"/>
                    <dgm:param type="begPts" val="bCtr"/>
                    <dgm:param type="endPts" val="tCtr"/>
                    <dgm:param type="begSty" val="noArr"/>
                    <dgm:param type="endSty" val="noArr"/>
                    <dgm:param type="srcNode" val="dummyConnPt"/>
                    <dgm:param type="dstNode" val="dummyConnPt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</dgm:if>
            <dgm:else name="Name25"/>
          </dgm:choose>
        </dgm:forEach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495335</xdr:colOff>
      <xdr:row>13</xdr:row>
      <xdr:rowOff>3827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72956D-AD91-F2E2-E2CC-71B57444C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62535" cy="2381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605117</xdr:colOff>
      <xdr:row>1</xdr:row>
      <xdr:rowOff>0</xdr:rowOff>
    </xdr:from>
    <xdr:to>
      <xdr:col>12</xdr:col>
      <xdr:colOff>224116</xdr:colOff>
      <xdr:row>19</xdr:row>
      <xdr:rowOff>168088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0</xdr:col>
      <xdr:colOff>476251</xdr:colOff>
      <xdr:row>20</xdr:row>
      <xdr:rowOff>152399</xdr:rowOff>
    </xdr:from>
    <xdr:to>
      <xdr:col>12</xdr:col>
      <xdr:colOff>149680</xdr:colOff>
      <xdr:row>45</xdr:row>
      <xdr:rowOff>149679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0</xdr:rowOff>
    </xdr:from>
    <xdr:to>
      <xdr:col>10</xdr:col>
      <xdr:colOff>484573</xdr:colOff>
      <xdr:row>17</xdr:row>
      <xdr:rowOff>59040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EE795A93-C3C0-452E-87BB-9F7A622964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426" t="29224" r="23493" b="25575"/>
        <a:stretch/>
      </xdr:blipFill>
      <xdr:spPr>
        <a:xfrm>
          <a:off x="91440" y="0"/>
          <a:ext cx="6489133" cy="3168000"/>
        </a:xfrm>
        <a:prstGeom prst="rect">
          <a:avLst/>
        </a:prstGeom>
      </xdr:spPr>
    </xdr:pic>
    <xdr:clientData/>
  </xdr:twoCellAnchor>
  <xdr:twoCellAnchor editAs="oneCell">
    <xdr:from>
      <xdr:col>10</xdr:col>
      <xdr:colOff>312420</xdr:colOff>
      <xdr:row>0</xdr:row>
      <xdr:rowOff>91440</xdr:rowOff>
    </xdr:from>
    <xdr:to>
      <xdr:col>19</xdr:col>
      <xdr:colOff>502228</xdr:colOff>
      <xdr:row>16</xdr:row>
      <xdr:rowOff>167640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1693972C-F1F8-4596-87F7-58B912520F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569" t="29736" r="25229" b="23059"/>
        <a:stretch/>
      </xdr:blipFill>
      <xdr:spPr>
        <a:xfrm>
          <a:off x="6408420" y="91440"/>
          <a:ext cx="5676208" cy="30022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1</xdr:row>
      <xdr:rowOff>106680</xdr:rowOff>
    </xdr:from>
    <xdr:to>
      <xdr:col>15</xdr:col>
      <xdr:colOff>457200</xdr:colOff>
      <xdr:row>15</xdr:row>
      <xdr:rowOff>144780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E41C54D7-347E-468F-B549-1D6A38812E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685" t="28504" r="26896" b="25352"/>
        <a:stretch/>
      </xdr:blipFill>
      <xdr:spPr>
        <a:xfrm>
          <a:off x="6339840" y="281940"/>
          <a:ext cx="4648200" cy="2491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2577-2BE9-4961-9CC5-5B13206BD1C8}">
  <dimension ref="A16"/>
  <sheetViews>
    <sheetView tabSelected="1" workbookViewId="0">
      <selection activeCell="M13" sqref="M13"/>
    </sheetView>
  </sheetViews>
  <sheetFormatPr defaultRowHeight="14.4" x14ac:dyDescent="0.3"/>
  <sheetData>
    <row r="16" spans="1:1" ht="61.2" x14ac:dyDescent="1.1000000000000001">
      <c r="A16" s="95" t="s">
        <v>315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C1"/>
  <sheetViews>
    <sheetView zoomScale="90" zoomScaleNormal="90" workbookViewId="0">
      <selection activeCell="O3" sqref="O3"/>
    </sheetView>
  </sheetViews>
  <sheetFormatPr defaultColWidth="9.109375" defaultRowHeight="14.4" x14ac:dyDescent="0.3"/>
  <cols>
    <col min="1" max="2" width="9.109375" style="1"/>
    <col min="3" max="3" width="9.109375" style="2"/>
    <col min="4" max="16384" width="9.109375" style="1"/>
  </cols>
  <sheetData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C13FB-940F-4413-904C-FC961C62B778}">
  <sheetPr>
    <tabColor theme="1" tint="4.9989318521683403E-2"/>
  </sheetPr>
  <dimension ref="B2:M30"/>
  <sheetViews>
    <sheetView topLeftCell="A10" zoomScale="130" zoomScaleNormal="130" workbookViewId="0">
      <selection activeCell="F2" sqref="F2:M2"/>
    </sheetView>
  </sheetViews>
  <sheetFormatPr defaultColWidth="8.88671875" defaultRowHeight="14.4" x14ac:dyDescent="0.3"/>
  <cols>
    <col min="1" max="1" width="3.6640625" style="1" customWidth="1"/>
    <col min="2" max="2" width="57.33203125" style="1" customWidth="1"/>
    <col min="3" max="3" width="20.6640625" style="30" customWidth="1"/>
    <col min="4" max="4" width="20.109375" style="1" bestFit="1" customWidth="1"/>
    <col min="5" max="6" width="8.88671875" style="1"/>
    <col min="7" max="7" width="12" style="1" bestFit="1" customWidth="1"/>
    <col min="8" max="8" width="13.44140625" style="1" bestFit="1" customWidth="1"/>
    <col min="9" max="9" width="16.6640625" style="1" bestFit="1" customWidth="1"/>
    <col min="10" max="10" width="17" style="1" bestFit="1" customWidth="1"/>
    <col min="11" max="11" width="18.44140625" style="1" bestFit="1" customWidth="1"/>
    <col min="12" max="12" width="18.6640625" style="1" bestFit="1" customWidth="1"/>
    <col min="13" max="13" width="20" style="1" bestFit="1" customWidth="1"/>
    <col min="14" max="16384" width="8.88671875" style="1"/>
  </cols>
  <sheetData>
    <row r="2" spans="2:13" x14ac:dyDescent="0.3">
      <c r="B2" s="36" t="s">
        <v>0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7</v>
      </c>
      <c r="L2" s="47" t="s">
        <v>8</v>
      </c>
      <c r="M2" s="47" t="s">
        <v>9</v>
      </c>
    </row>
    <row r="3" spans="2:13" x14ac:dyDescent="0.3">
      <c r="B3" s="36" t="s">
        <v>10</v>
      </c>
      <c r="C3" s="3">
        <v>0</v>
      </c>
      <c r="D3" s="43" t="s">
        <v>1</v>
      </c>
      <c r="F3" s="48">
        <v>0</v>
      </c>
      <c r="G3" s="4"/>
      <c r="H3" s="4"/>
      <c r="I3" s="4"/>
      <c r="J3" s="4"/>
      <c r="K3" s="4">
        <f>C2-C5*C6</f>
        <v>1500000000</v>
      </c>
      <c r="L3" s="4"/>
      <c r="M3" s="4">
        <f>(H3+J3+L3)-(G3+I3+K3)</f>
        <v>-1500000000</v>
      </c>
    </row>
    <row r="4" spans="2:13" x14ac:dyDescent="0.3">
      <c r="B4" s="36" t="s">
        <v>11</v>
      </c>
      <c r="C4" s="3">
        <f>C3*(1-C28)</f>
        <v>0</v>
      </c>
      <c r="D4" s="43" t="s">
        <v>1</v>
      </c>
      <c r="F4" s="48">
        <v>1</v>
      </c>
      <c r="G4" s="4">
        <f t="shared" ref="G4:G18" si="0">$C$20</f>
        <v>0</v>
      </c>
      <c r="H4" s="4">
        <f t="shared" ref="H4:H18" si="1">$C$19</f>
        <v>0</v>
      </c>
      <c r="I4" s="4">
        <f>$C$11*$C$18*$C$6</f>
        <v>186105263.15789473</v>
      </c>
      <c r="J4" s="4">
        <f>$C$8*$C$17*$C$6</f>
        <v>294104521.07537532</v>
      </c>
      <c r="K4" s="4"/>
      <c r="L4" s="4"/>
      <c r="M4" s="4">
        <f>(H4+J4+L4)-(G4+I4+K4)</f>
        <v>107999257.91748059</v>
      </c>
    </row>
    <row r="5" spans="2:13" x14ac:dyDescent="0.3">
      <c r="B5" s="36" t="s">
        <v>12</v>
      </c>
      <c r="C5" s="3">
        <v>0</v>
      </c>
      <c r="D5" s="43" t="s">
        <v>1</v>
      </c>
      <c r="F5" s="48">
        <v>2</v>
      </c>
      <c r="G5" s="4">
        <f t="shared" si="0"/>
        <v>0</v>
      </c>
      <c r="H5" s="4">
        <f t="shared" si="1"/>
        <v>0</v>
      </c>
      <c r="I5" s="4">
        <f t="shared" ref="I5:I18" si="2">$C$11*$C$18*$C$6</f>
        <v>186105263.15789473</v>
      </c>
      <c r="J5" s="4">
        <f t="shared" ref="J5:J18" si="3">$C$8*$C$17*$C$6</f>
        <v>294104521.07537532</v>
      </c>
      <c r="K5" s="4"/>
      <c r="L5" s="4"/>
      <c r="M5" s="4">
        <f t="shared" ref="M5:M18" si="4">(H5+J5+L5)-(G5+I5+K5)</f>
        <v>107999257.91748059</v>
      </c>
    </row>
    <row r="6" spans="2:13" x14ac:dyDescent="0.3">
      <c r="B6" s="36" t="s">
        <v>13</v>
      </c>
      <c r="C6" s="71">
        <v>500000</v>
      </c>
      <c r="D6" s="43" t="s">
        <v>14</v>
      </c>
      <c r="F6" s="48">
        <v>3</v>
      </c>
      <c r="G6" s="4">
        <f t="shared" si="0"/>
        <v>0</v>
      </c>
      <c r="H6" s="4">
        <f t="shared" si="1"/>
        <v>0</v>
      </c>
      <c r="I6" s="4">
        <f t="shared" si="2"/>
        <v>186105263.15789473</v>
      </c>
      <c r="J6" s="4">
        <f t="shared" si="3"/>
        <v>294104521.07537532</v>
      </c>
      <c r="K6" s="4"/>
      <c r="L6" s="4"/>
      <c r="M6" s="4">
        <f t="shared" si="4"/>
        <v>107999257.91748059</v>
      </c>
    </row>
    <row r="7" spans="2:13" x14ac:dyDescent="0.3">
      <c r="B7" s="36" t="s">
        <v>15</v>
      </c>
      <c r="C7" s="3">
        <v>580</v>
      </c>
      <c r="D7" s="43" t="s">
        <v>16</v>
      </c>
      <c r="F7" s="48">
        <v>4</v>
      </c>
      <c r="G7" s="4">
        <f t="shared" si="0"/>
        <v>0</v>
      </c>
      <c r="H7" s="4">
        <f t="shared" si="1"/>
        <v>0</v>
      </c>
      <c r="I7" s="4">
        <f t="shared" si="2"/>
        <v>186105263.15789473</v>
      </c>
      <c r="J7" s="4">
        <f t="shared" si="3"/>
        <v>294104521.07537532</v>
      </c>
      <c r="K7" s="4"/>
      <c r="L7" s="4"/>
      <c r="M7" s="4">
        <f t="shared" si="4"/>
        <v>107999257.91748059</v>
      </c>
    </row>
    <row r="8" spans="2:13" x14ac:dyDescent="0.3">
      <c r="B8" s="36" t="s">
        <v>17</v>
      </c>
      <c r="C8" s="3">
        <v>6500</v>
      </c>
      <c r="D8" s="43" t="s">
        <v>16</v>
      </c>
      <c r="F8" s="48">
        <v>5</v>
      </c>
      <c r="G8" s="4">
        <f t="shared" si="0"/>
        <v>0</v>
      </c>
      <c r="H8" s="4">
        <f t="shared" si="1"/>
        <v>0</v>
      </c>
      <c r="I8" s="4">
        <f t="shared" si="2"/>
        <v>186105263.15789473</v>
      </c>
      <c r="J8" s="4">
        <f t="shared" si="3"/>
        <v>294104521.07537532</v>
      </c>
      <c r="K8" s="4"/>
      <c r="L8" s="4"/>
      <c r="M8" s="4">
        <f t="shared" si="4"/>
        <v>107999257.91748059</v>
      </c>
    </row>
    <row r="9" spans="2:13" x14ac:dyDescent="0.3">
      <c r="B9" s="36" t="s">
        <v>18</v>
      </c>
      <c r="C9" s="24">
        <v>0.95</v>
      </c>
      <c r="D9" s="43" t="s">
        <v>19</v>
      </c>
      <c r="F9" s="48">
        <v>6</v>
      </c>
      <c r="G9" s="4">
        <f t="shared" si="0"/>
        <v>0</v>
      </c>
      <c r="H9" s="4">
        <f t="shared" si="1"/>
        <v>0</v>
      </c>
      <c r="I9" s="4">
        <f t="shared" si="2"/>
        <v>186105263.15789473</v>
      </c>
      <c r="J9" s="4">
        <f t="shared" si="3"/>
        <v>294104521.07537532</v>
      </c>
      <c r="K9" s="4"/>
      <c r="L9" s="4"/>
      <c r="M9" s="4">
        <f t="shared" si="4"/>
        <v>107999257.91748059</v>
      </c>
    </row>
    <row r="10" spans="2:13" x14ac:dyDescent="0.3">
      <c r="B10" s="36" t="s">
        <v>20</v>
      </c>
      <c r="C10" s="24">
        <v>0.8</v>
      </c>
      <c r="D10" s="43" t="s">
        <v>19</v>
      </c>
      <c r="F10" s="48">
        <v>7</v>
      </c>
      <c r="G10" s="4">
        <f t="shared" si="0"/>
        <v>0</v>
      </c>
      <c r="H10" s="4">
        <f t="shared" si="1"/>
        <v>0</v>
      </c>
      <c r="I10" s="4">
        <f t="shared" si="2"/>
        <v>186105263.15789473</v>
      </c>
      <c r="J10" s="4">
        <f t="shared" si="3"/>
        <v>294104521.07537532</v>
      </c>
      <c r="K10" s="4"/>
      <c r="L10" s="4"/>
      <c r="M10" s="4">
        <f t="shared" si="4"/>
        <v>107999257.91748059</v>
      </c>
    </row>
    <row r="11" spans="2:13" x14ac:dyDescent="0.3">
      <c r="B11" s="36" t="s">
        <v>21</v>
      </c>
      <c r="C11" s="3">
        <f>C8*C10/C9</f>
        <v>5473.6842105263158</v>
      </c>
      <c r="D11" s="43" t="s">
        <v>16</v>
      </c>
      <c r="F11" s="48">
        <v>8</v>
      </c>
      <c r="G11" s="4">
        <f t="shared" si="0"/>
        <v>0</v>
      </c>
      <c r="H11" s="4">
        <f t="shared" si="1"/>
        <v>0</v>
      </c>
      <c r="I11" s="4">
        <f t="shared" si="2"/>
        <v>186105263.15789473</v>
      </c>
      <c r="J11" s="4">
        <f t="shared" si="3"/>
        <v>294104521.07537532</v>
      </c>
      <c r="K11" s="4"/>
      <c r="L11" s="4"/>
      <c r="M11" s="4">
        <f t="shared" si="4"/>
        <v>107999257.91748059</v>
      </c>
    </row>
    <row r="12" spans="2:13" x14ac:dyDescent="0.3">
      <c r="B12" s="36" t="s">
        <v>22</v>
      </c>
      <c r="C12" s="24">
        <v>0</v>
      </c>
      <c r="D12" s="43" t="s">
        <v>19</v>
      </c>
      <c r="F12" s="48">
        <v>9</v>
      </c>
      <c r="G12" s="4">
        <f t="shared" si="0"/>
        <v>0</v>
      </c>
      <c r="H12" s="4">
        <f t="shared" si="1"/>
        <v>0</v>
      </c>
      <c r="I12" s="4">
        <f t="shared" si="2"/>
        <v>186105263.15789473</v>
      </c>
      <c r="J12" s="4">
        <f t="shared" si="3"/>
        <v>294104521.07537532</v>
      </c>
      <c r="K12" s="4"/>
      <c r="L12" s="4"/>
      <c r="M12" s="4">
        <f t="shared" si="4"/>
        <v>107999257.91748059</v>
      </c>
    </row>
    <row r="13" spans="2:13" x14ac:dyDescent="0.3">
      <c r="B13" s="36" t="s">
        <v>23</v>
      </c>
      <c r="C13" s="24">
        <v>0</v>
      </c>
      <c r="D13" s="43" t="s">
        <v>19</v>
      </c>
      <c r="F13" s="48">
        <v>10</v>
      </c>
      <c r="G13" s="4">
        <f t="shared" si="0"/>
        <v>0</v>
      </c>
      <c r="H13" s="4">
        <f t="shared" si="1"/>
        <v>0</v>
      </c>
      <c r="I13" s="4">
        <f t="shared" si="2"/>
        <v>186105263.15789473</v>
      </c>
      <c r="J13" s="4">
        <f t="shared" si="3"/>
        <v>294104521.07537532</v>
      </c>
      <c r="K13" s="4"/>
      <c r="L13" s="4"/>
      <c r="M13" s="4">
        <f t="shared" si="4"/>
        <v>107999257.91748059</v>
      </c>
    </row>
    <row r="14" spans="2:13" x14ac:dyDescent="0.3">
      <c r="B14" s="36" t="s">
        <v>24</v>
      </c>
      <c r="C14" s="3">
        <f>C7*C12</f>
        <v>0</v>
      </c>
      <c r="D14" s="43" t="s">
        <v>16</v>
      </c>
      <c r="F14" s="48">
        <v>11</v>
      </c>
      <c r="G14" s="4">
        <f t="shared" si="0"/>
        <v>0</v>
      </c>
      <c r="H14" s="4">
        <f t="shared" si="1"/>
        <v>0</v>
      </c>
      <c r="I14" s="4">
        <f t="shared" si="2"/>
        <v>186105263.15789473</v>
      </c>
      <c r="J14" s="4">
        <f t="shared" si="3"/>
        <v>294104521.07537532</v>
      </c>
      <c r="K14" s="4"/>
      <c r="L14" s="4"/>
      <c r="M14" s="4">
        <f t="shared" si="4"/>
        <v>107999257.91748059</v>
      </c>
    </row>
    <row r="15" spans="2:13" x14ac:dyDescent="0.3">
      <c r="B15" s="36" t="s">
        <v>25</v>
      </c>
      <c r="C15" s="3">
        <f>C11*C13</f>
        <v>0</v>
      </c>
      <c r="D15" s="43" t="s">
        <v>16</v>
      </c>
      <c r="F15" s="48">
        <v>12</v>
      </c>
      <c r="G15" s="4">
        <f t="shared" si="0"/>
        <v>0</v>
      </c>
      <c r="H15" s="4">
        <f t="shared" si="1"/>
        <v>0</v>
      </c>
      <c r="I15" s="4">
        <f t="shared" si="2"/>
        <v>186105263.15789473</v>
      </c>
      <c r="J15" s="4">
        <f t="shared" si="3"/>
        <v>294104521.07537532</v>
      </c>
      <c r="K15" s="4"/>
      <c r="L15" s="4"/>
      <c r="M15" s="4">
        <f t="shared" si="4"/>
        <v>107999257.91748059</v>
      </c>
    </row>
    <row r="16" spans="2:13" x14ac:dyDescent="0.3">
      <c r="B16" s="36" t="s">
        <v>26</v>
      </c>
      <c r="C16" s="31">
        <f>data!$M$35/1000</f>
        <v>0.1827</v>
      </c>
      <c r="D16" s="43" t="s">
        <v>27</v>
      </c>
      <c r="F16" s="48">
        <v>13</v>
      </c>
      <c r="G16" s="4">
        <f t="shared" si="0"/>
        <v>0</v>
      </c>
      <c r="H16" s="4">
        <f t="shared" si="1"/>
        <v>0</v>
      </c>
      <c r="I16" s="4">
        <f t="shared" si="2"/>
        <v>186105263.15789473</v>
      </c>
      <c r="J16" s="4">
        <f t="shared" si="3"/>
        <v>294104521.07537532</v>
      </c>
      <c r="K16" s="4"/>
      <c r="L16" s="4"/>
      <c r="M16" s="4">
        <f t="shared" si="4"/>
        <v>107999257.91748059</v>
      </c>
    </row>
    <row r="17" spans="2:13" x14ac:dyDescent="0.3">
      <c r="B17" s="36" t="s">
        <v>28</v>
      </c>
      <c r="C17" s="31">
        <f>data!$M$44</f>
        <v>9.049369879242318E-2</v>
      </c>
      <c r="D17" s="43" t="s">
        <v>27</v>
      </c>
      <c r="F17" s="48">
        <v>14</v>
      </c>
      <c r="G17" s="4">
        <f t="shared" si="0"/>
        <v>0</v>
      </c>
      <c r="H17" s="4">
        <f t="shared" si="1"/>
        <v>0</v>
      </c>
      <c r="I17" s="4">
        <f t="shared" si="2"/>
        <v>186105263.15789473</v>
      </c>
      <c r="J17" s="4">
        <f t="shared" si="3"/>
        <v>294104521.07537532</v>
      </c>
      <c r="K17" s="4"/>
      <c r="L17" s="4"/>
      <c r="M17" s="4">
        <f t="shared" si="4"/>
        <v>107999257.91748059</v>
      </c>
    </row>
    <row r="18" spans="2:13" x14ac:dyDescent="0.3">
      <c r="B18" s="36" t="s">
        <v>29</v>
      </c>
      <c r="C18" s="31">
        <f>data!$M$37/1000</f>
        <v>6.8000000000000005E-2</v>
      </c>
      <c r="D18" s="43" t="s">
        <v>27</v>
      </c>
      <c r="F18" s="48">
        <v>15</v>
      </c>
      <c r="G18" s="4">
        <f t="shared" si="0"/>
        <v>0</v>
      </c>
      <c r="H18" s="4">
        <f t="shared" si="1"/>
        <v>0</v>
      </c>
      <c r="I18" s="4">
        <f t="shared" si="2"/>
        <v>186105263.15789473</v>
      </c>
      <c r="J18" s="4">
        <f t="shared" si="3"/>
        <v>294104521.07537532</v>
      </c>
      <c r="K18" s="4"/>
      <c r="L18" s="4"/>
      <c r="M18" s="4">
        <f t="shared" si="4"/>
        <v>107999257.91748059</v>
      </c>
    </row>
    <row r="19" spans="2:13" x14ac:dyDescent="0.3">
      <c r="B19" s="36" t="s">
        <v>30</v>
      </c>
      <c r="C19" s="3">
        <v>0</v>
      </c>
      <c r="D19" s="43" t="s">
        <v>1</v>
      </c>
      <c r="F19" s="49" t="s">
        <v>31</v>
      </c>
      <c r="G19" s="82">
        <f t="shared" ref="G19:M19" si="5">NPV($C$22,G4:G18)+G3</f>
        <v>0</v>
      </c>
      <c r="H19" s="82">
        <f t="shared" si="5"/>
        <v>0</v>
      </c>
      <c r="I19" s="82">
        <f t="shared" si="5"/>
        <v>2221712550.8863273</v>
      </c>
      <c r="J19" s="82">
        <f t="shared" si="5"/>
        <v>3511000681.3251972</v>
      </c>
      <c r="K19" s="82">
        <f t="shared" si="5"/>
        <v>1500000000</v>
      </c>
      <c r="L19" s="82">
        <f t="shared" si="5"/>
        <v>0</v>
      </c>
      <c r="M19" s="82">
        <f t="shared" si="5"/>
        <v>-210711869.56112933</v>
      </c>
    </row>
    <row r="20" spans="2:13" x14ac:dyDescent="0.3">
      <c r="B20" s="36" t="s">
        <v>32</v>
      </c>
      <c r="C20" s="3">
        <v>0</v>
      </c>
      <c r="D20" s="43" t="s">
        <v>1</v>
      </c>
    </row>
    <row r="21" spans="2:13" x14ac:dyDescent="0.3">
      <c r="B21" s="36" t="s">
        <v>8</v>
      </c>
      <c r="C21" s="24">
        <v>0.1</v>
      </c>
      <c r="D21" s="43" t="s">
        <v>33</v>
      </c>
      <c r="J21" s="70"/>
    </row>
    <row r="22" spans="2:13" x14ac:dyDescent="0.3">
      <c r="B22" s="36" t="s">
        <v>34</v>
      </c>
      <c r="C22" s="24">
        <v>0.03</v>
      </c>
      <c r="D22" s="43" t="s">
        <v>19</v>
      </c>
    </row>
    <row r="24" spans="2:13" x14ac:dyDescent="0.3">
      <c r="B24" s="32" t="s">
        <v>35</v>
      </c>
      <c r="C24" s="33">
        <f>NPV(C22,M4:M18)+M3</f>
        <v>-210711869.56112933</v>
      </c>
    </row>
    <row r="25" spans="2:13" x14ac:dyDescent="0.3">
      <c r="B25" s="32" t="s">
        <v>36</v>
      </c>
      <c r="C25" s="34">
        <f>IRR(M3:M18)</f>
        <v>9.7771837700375563E-3</v>
      </c>
    </row>
    <row r="26" spans="2:13" x14ac:dyDescent="0.3">
      <c r="B26" s="32" t="s">
        <v>37</v>
      </c>
      <c r="C26" s="35">
        <f>(H19+J19+L19)/(G19+I19+K19)</f>
        <v>0.9433830886506942</v>
      </c>
    </row>
    <row r="28" spans="2:13" x14ac:dyDescent="0.3">
      <c r="B28" s="36" t="s">
        <v>38</v>
      </c>
      <c r="C28" s="24">
        <v>0</v>
      </c>
      <c r="D28" s="43" t="s">
        <v>19</v>
      </c>
    </row>
    <row r="29" spans="2:13" x14ac:dyDescent="0.3">
      <c r="C29" s="1"/>
    </row>
    <row r="30" spans="2:13" x14ac:dyDescent="0.3">
      <c r="B30" s="19"/>
      <c r="C30" s="1"/>
    </row>
  </sheetData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C5089-6D3F-4946-BD9D-290F964F2F8F}">
  <sheetPr>
    <tabColor theme="1" tint="4.9989318521683403E-2"/>
  </sheetPr>
  <dimension ref="B2:O66"/>
  <sheetViews>
    <sheetView zoomScale="130" zoomScaleNormal="130" workbookViewId="0">
      <selection activeCell="B9" sqref="B9"/>
    </sheetView>
  </sheetViews>
  <sheetFormatPr defaultColWidth="8.88671875" defaultRowHeight="14.4" x14ac:dyDescent="0.3"/>
  <cols>
    <col min="1" max="1" width="3.6640625" style="1" customWidth="1"/>
    <col min="2" max="2" width="56.6640625" style="1" customWidth="1"/>
    <col min="3" max="3" width="20.6640625" style="30" customWidth="1"/>
    <col min="4" max="4" width="15.6640625" style="1" bestFit="1" customWidth="1"/>
    <col min="5" max="6" width="8.88671875" style="1"/>
    <col min="7" max="7" width="12" style="1" bestFit="1" customWidth="1"/>
    <col min="8" max="8" width="13.44140625" style="1" bestFit="1" customWidth="1"/>
    <col min="9" max="9" width="16.6640625" style="1" bestFit="1" customWidth="1"/>
    <col min="10" max="10" width="17" style="1" bestFit="1" customWidth="1"/>
    <col min="11" max="11" width="17.44140625" style="1" bestFit="1" customWidth="1"/>
    <col min="12" max="12" width="17.33203125" style="1" bestFit="1" customWidth="1"/>
    <col min="13" max="13" width="18.44140625" style="1" bestFit="1" customWidth="1"/>
    <col min="14" max="14" width="18.6640625" style="1" bestFit="1" customWidth="1"/>
    <col min="15" max="15" width="20" style="1" bestFit="1" customWidth="1"/>
    <col min="16" max="16384" width="8.88671875" style="1"/>
  </cols>
  <sheetData>
    <row r="2" spans="2:15" x14ac:dyDescent="0.3">
      <c r="B2" s="36" t="s">
        <v>0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39</v>
      </c>
      <c r="L2" s="47" t="s">
        <v>40</v>
      </c>
      <c r="M2" s="47" t="s">
        <v>7</v>
      </c>
      <c r="N2" s="47" t="s">
        <v>8</v>
      </c>
      <c r="O2" s="47" t="s">
        <v>9</v>
      </c>
    </row>
    <row r="3" spans="2:15" x14ac:dyDescent="0.3">
      <c r="B3" s="36" t="s">
        <v>10</v>
      </c>
      <c r="C3" s="3">
        <v>0</v>
      </c>
      <c r="D3" s="43" t="s">
        <v>1</v>
      </c>
      <c r="F3" s="48">
        <v>0</v>
      </c>
      <c r="G3" s="4"/>
      <c r="H3" s="4"/>
      <c r="I3" s="4"/>
      <c r="J3" s="4"/>
      <c r="K3" s="4"/>
      <c r="L3" s="4">
        <f>IF(C28=1,C50,0)</f>
        <v>0</v>
      </c>
      <c r="M3" s="85">
        <f>(C2-C4*C5)/1.24</f>
        <v>1209677419.3548386</v>
      </c>
      <c r="N3" s="4"/>
      <c r="O3" s="4">
        <f>(H3+J3+L3+N3)-(G3+I3+K3+M3)</f>
        <v>-1209677419.3548386</v>
      </c>
    </row>
    <row r="4" spans="2:15" x14ac:dyDescent="0.3">
      <c r="B4" s="36" t="s">
        <v>41</v>
      </c>
      <c r="C4" s="3">
        <v>0</v>
      </c>
      <c r="D4" s="43" t="s">
        <v>1</v>
      </c>
      <c r="F4" s="48">
        <v>1</v>
      </c>
      <c r="G4" s="4">
        <f>$C$19</f>
        <v>0</v>
      </c>
      <c r="H4" s="4">
        <f>$C$18</f>
        <v>0</v>
      </c>
      <c r="I4" s="4">
        <f>$C$10*$C$17*$C$5</f>
        <v>171243862.8331264</v>
      </c>
      <c r="J4" s="4">
        <f>$C$7*$C$16*$C$5</f>
        <v>160219718.78829643</v>
      </c>
      <c r="K4" s="4">
        <f>$C$10*$C$38/1000*$C$5</f>
        <v>48989473.684210517</v>
      </c>
      <c r="L4" s="4">
        <f>$C$7*data!$O$44/1000*$C$5</f>
        <v>76033047.715713829</v>
      </c>
      <c r="M4" s="4"/>
      <c r="N4" s="4"/>
      <c r="O4" s="4">
        <f>(H4+J4+L4+N4)-(G4+I4+K4+M4)</f>
        <v>16019429.986673355</v>
      </c>
    </row>
    <row r="5" spans="2:15" x14ac:dyDescent="0.3">
      <c r="B5" s="36" t="s">
        <v>42</v>
      </c>
      <c r="C5" s="71">
        <f>'Sc0-FA'!C6</f>
        <v>500000</v>
      </c>
      <c r="D5" s="43" t="s">
        <v>43</v>
      </c>
      <c r="F5" s="48">
        <v>2</v>
      </c>
      <c r="G5" s="4">
        <f t="shared" ref="G5:G18" si="0">$C$19</f>
        <v>0</v>
      </c>
      <c r="H5" s="4">
        <f t="shared" ref="H5:H18" si="1">$C$18</f>
        <v>0</v>
      </c>
      <c r="I5" s="4">
        <f t="shared" ref="I5:I18" si="2">$C$10*$C$17*$C$5</f>
        <v>171243862.8331264</v>
      </c>
      <c r="J5" s="4">
        <f t="shared" ref="J5:J18" si="3">$C$7*$C$16*$C$5</f>
        <v>160219718.78829643</v>
      </c>
      <c r="K5" s="4">
        <f t="shared" ref="K5:K18" si="4">$C$10*$C$38/1000*$C$5</f>
        <v>48989473.684210517</v>
      </c>
      <c r="L5" s="4">
        <f>$C$7*data!$O$44/1000*$C$5</f>
        <v>76033047.715713829</v>
      </c>
      <c r="M5" s="4"/>
      <c r="N5" s="4"/>
      <c r="O5" s="4">
        <f t="shared" ref="O5:O18" si="5">(H5+J5+L5+N5)-(G5+I5+K5+M5)</f>
        <v>16019429.986673355</v>
      </c>
    </row>
    <row r="6" spans="2:15" x14ac:dyDescent="0.3">
      <c r="B6" s="36" t="s">
        <v>15</v>
      </c>
      <c r="C6" s="3">
        <v>580</v>
      </c>
      <c r="D6" s="43" t="s">
        <v>16</v>
      </c>
      <c r="F6" s="48">
        <v>3</v>
      </c>
      <c r="G6" s="4">
        <f t="shared" si="0"/>
        <v>0</v>
      </c>
      <c r="H6" s="4">
        <f t="shared" si="1"/>
        <v>0</v>
      </c>
      <c r="I6" s="4">
        <f t="shared" si="2"/>
        <v>171243862.8331264</v>
      </c>
      <c r="J6" s="4">
        <f t="shared" si="3"/>
        <v>160219718.78829643</v>
      </c>
      <c r="K6" s="4">
        <f t="shared" si="4"/>
        <v>48989473.684210517</v>
      </c>
      <c r="L6" s="4">
        <f>$C$7*data!$O$44/1000*$C$5</f>
        <v>76033047.715713829</v>
      </c>
      <c r="M6" s="4"/>
      <c r="N6" s="4"/>
      <c r="O6" s="4">
        <f t="shared" si="5"/>
        <v>16019429.986673355</v>
      </c>
    </row>
    <row r="7" spans="2:15" x14ac:dyDescent="0.3">
      <c r="B7" s="36" t="s">
        <v>17</v>
      </c>
      <c r="C7" s="3">
        <v>6500</v>
      </c>
      <c r="D7" s="43" t="s">
        <v>16</v>
      </c>
      <c r="F7" s="48">
        <v>4</v>
      </c>
      <c r="G7" s="4">
        <f t="shared" si="0"/>
        <v>0</v>
      </c>
      <c r="H7" s="4">
        <f t="shared" si="1"/>
        <v>0</v>
      </c>
      <c r="I7" s="4">
        <f t="shared" si="2"/>
        <v>171243862.8331264</v>
      </c>
      <c r="J7" s="4">
        <f t="shared" si="3"/>
        <v>160219718.78829643</v>
      </c>
      <c r="K7" s="4">
        <f t="shared" si="4"/>
        <v>48989473.684210517</v>
      </c>
      <c r="L7" s="4">
        <f>$C$7*data!$O$44/1000*$C$5</f>
        <v>76033047.715713829</v>
      </c>
      <c r="M7" s="4"/>
      <c r="N7" s="4"/>
      <c r="O7" s="4">
        <f t="shared" si="5"/>
        <v>16019429.986673355</v>
      </c>
    </row>
    <row r="8" spans="2:15" x14ac:dyDescent="0.3">
      <c r="B8" s="36" t="s">
        <v>18</v>
      </c>
      <c r="C8" s="24">
        <v>0.95</v>
      </c>
      <c r="D8" s="43" t="s">
        <v>19</v>
      </c>
      <c r="F8" s="48">
        <v>5</v>
      </c>
      <c r="G8" s="4">
        <f t="shared" si="0"/>
        <v>0</v>
      </c>
      <c r="H8" s="4">
        <f t="shared" si="1"/>
        <v>0</v>
      </c>
      <c r="I8" s="4">
        <f t="shared" si="2"/>
        <v>171243862.8331264</v>
      </c>
      <c r="J8" s="4">
        <f t="shared" si="3"/>
        <v>160219718.78829643</v>
      </c>
      <c r="K8" s="4">
        <f t="shared" si="4"/>
        <v>48989473.684210517</v>
      </c>
      <c r="L8" s="4">
        <f>$C$7*data!$O$44/1000*$C$5</f>
        <v>76033047.715713829</v>
      </c>
      <c r="M8" s="4"/>
      <c r="N8" s="4"/>
      <c r="O8" s="4">
        <f t="shared" si="5"/>
        <v>16019429.986673355</v>
      </c>
    </row>
    <row r="9" spans="2:15" x14ac:dyDescent="0.3">
      <c r="B9" s="36" t="s">
        <v>20</v>
      </c>
      <c r="C9" s="24">
        <v>0.8</v>
      </c>
      <c r="D9" s="43" t="s">
        <v>19</v>
      </c>
      <c r="F9" s="48">
        <v>6</v>
      </c>
      <c r="G9" s="4">
        <f t="shared" si="0"/>
        <v>0</v>
      </c>
      <c r="H9" s="4">
        <f t="shared" si="1"/>
        <v>0</v>
      </c>
      <c r="I9" s="4">
        <f t="shared" si="2"/>
        <v>171243862.8331264</v>
      </c>
      <c r="J9" s="4">
        <f t="shared" si="3"/>
        <v>160219718.78829643</v>
      </c>
      <c r="K9" s="4">
        <f t="shared" si="4"/>
        <v>48989473.684210517</v>
      </c>
      <c r="L9" s="4">
        <f>$C$7*data!$O$44/1000*$C$5</f>
        <v>76033047.715713829</v>
      </c>
      <c r="M9" s="4"/>
      <c r="N9" s="4"/>
      <c r="O9" s="4">
        <f t="shared" si="5"/>
        <v>16019429.986673355</v>
      </c>
    </row>
    <row r="10" spans="2:15" x14ac:dyDescent="0.3">
      <c r="B10" s="36" t="s">
        <v>44</v>
      </c>
      <c r="C10" s="3">
        <f>C7*C9/C8</f>
        <v>5473.6842105263158</v>
      </c>
      <c r="D10" s="43" t="s">
        <v>16</v>
      </c>
      <c r="F10" s="48">
        <v>7</v>
      </c>
      <c r="G10" s="4">
        <f t="shared" si="0"/>
        <v>0</v>
      </c>
      <c r="H10" s="4">
        <f t="shared" si="1"/>
        <v>0</v>
      </c>
      <c r="I10" s="4">
        <f t="shared" si="2"/>
        <v>171243862.8331264</v>
      </c>
      <c r="J10" s="4">
        <f t="shared" si="3"/>
        <v>160219718.78829643</v>
      </c>
      <c r="K10" s="4">
        <f t="shared" si="4"/>
        <v>48989473.684210517</v>
      </c>
      <c r="L10" s="4">
        <f>$C$7*data!$O$44/1000*$C$5</f>
        <v>76033047.715713829</v>
      </c>
      <c r="M10" s="4"/>
      <c r="N10" s="4"/>
      <c r="O10" s="4">
        <f t="shared" si="5"/>
        <v>16019429.986673355</v>
      </c>
    </row>
    <row r="11" spans="2:15" x14ac:dyDescent="0.3">
      <c r="B11" s="36" t="s">
        <v>22</v>
      </c>
      <c r="C11" s="24">
        <v>0</v>
      </c>
      <c r="D11" s="43" t="s">
        <v>19</v>
      </c>
      <c r="F11" s="48">
        <v>8</v>
      </c>
      <c r="G11" s="4">
        <f t="shared" si="0"/>
        <v>0</v>
      </c>
      <c r="H11" s="4">
        <f t="shared" si="1"/>
        <v>0</v>
      </c>
      <c r="I11" s="4">
        <f t="shared" si="2"/>
        <v>171243862.8331264</v>
      </c>
      <c r="J11" s="4">
        <f t="shared" si="3"/>
        <v>160219718.78829643</v>
      </c>
      <c r="K11" s="4">
        <f t="shared" si="4"/>
        <v>48989473.684210517</v>
      </c>
      <c r="L11" s="4">
        <f>$C$7*data!$O$44/1000*$C$5</f>
        <v>76033047.715713829</v>
      </c>
      <c r="M11" s="4"/>
      <c r="N11" s="4"/>
      <c r="O11" s="4">
        <f t="shared" si="5"/>
        <v>16019429.986673355</v>
      </c>
    </row>
    <row r="12" spans="2:15" x14ac:dyDescent="0.3">
      <c r="B12" s="36" t="s">
        <v>23</v>
      </c>
      <c r="C12" s="24">
        <v>0</v>
      </c>
      <c r="D12" s="43" t="s">
        <v>19</v>
      </c>
      <c r="F12" s="48">
        <v>9</v>
      </c>
      <c r="G12" s="4">
        <f t="shared" si="0"/>
        <v>0</v>
      </c>
      <c r="H12" s="4">
        <f t="shared" si="1"/>
        <v>0</v>
      </c>
      <c r="I12" s="4">
        <f t="shared" si="2"/>
        <v>171243862.8331264</v>
      </c>
      <c r="J12" s="4">
        <f t="shared" si="3"/>
        <v>160219718.78829643</v>
      </c>
      <c r="K12" s="4">
        <f t="shared" si="4"/>
        <v>48989473.684210517</v>
      </c>
      <c r="L12" s="4">
        <f>$C$7*data!$O$44/1000*$C$5</f>
        <v>76033047.715713829</v>
      </c>
      <c r="M12" s="4"/>
      <c r="N12" s="4"/>
      <c r="O12" s="4">
        <f t="shared" si="5"/>
        <v>16019429.986673355</v>
      </c>
    </row>
    <row r="13" spans="2:15" x14ac:dyDescent="0.3">
      <c r="B13" s="36" t="s">
        <v>24</v>
      </c>
      <c r="C13" s="3">
        <f>C6*C11</f>
        <v>0</v>
      </c>
      <c r="D13" s="43" t="s">
        <v>16</v>
      </c>
      <c r="F13" s="48">
        <v>10</v>
      </c>
      <c r="G13" s="4">
        <f t="shared" si="0"/>
        <v>0</v>
      </c>
      <c r="H13" s="4">
        <f t="shared" si="1"/>
        <v>0</v>
      </c>
      <c r="I13" s="4">
        <f t="shared" si="2"/>
        <v>171243862.8331264</v>
      </c>
      <c r="J13" s="4">
        <f t="shared" si="3"/>
        <v>160219718.78829643</v>
      </c>
      <c r="K13" s="4">
        <f t="shared" si="4"/>
        <v>48989473.684210517</v>
      </c>
      <c r="L13" s="4">
        <f>$C$7*data!$O$44/1000*$C$5</f>
        <v>76033047.715713829</v>
      </c>
      <c r="M13" s="4"/>
      <c r="N13" s="4"/>
      <c r="O13" s="4">
        <f t="shared" si="5"/>
        <v>16019429.986673355</v>
      </c>
    </row>
    <row r="14" spans="2:15" x14ac:dyDescent="0.3">
      <c r="B14" s="36" t="s">
        <v>25</v>
      </c>
      <c r="C14" s="3">
        <f>C10*C12</f>
        <v>0</v>
      </c>
      <c r="D14" s="43" t="s">
        <v>16</v>
      </c>
      <c r="F14" s="48">
        <v>11</v>
      </c>
      <c r="G14" s="4">
        <f t="shared" si="0"/>
        <v>0</v>
      </c>
      <c r="H14" s="4">
        <f t="shared" si="1"/>
        <v>0</v>
      </c>
      <c r="I14" s="4">
        <f t="shared" si="2"/>
        <v>171243862.8331264</v>
      </c>
      <c r="J14" s="4">
        <f t="shared" si="3"/>
        <v>160219718.78829643</v>
      </c>
      <c r="K14" s="4">
        <f t="shared" si="4"/>
        <v>48989473.684210517</v>
      </c>
      <c r="L14" s="4">
        <f>$C$7*data!$O$44/1000*$C$5</f>
        <v>76033047.715713829</v>
      </c>
      <c r="M14" s="4"/>
      <c r="N14" s="4"/>
      <c r="O14" s="4">
        <f t="shared" si="5"/>
        <v>16019429.986673355</v>
      </c>
    </row>
    <row r="15" spans="2:15" x14ac:dyDescent="0.3">
      <c r="B15" s="36" t="s">
        <v>26</v>
      </c>
      <c r="C15" s="31">
        <f>data!$N$35/1000</f>
        <v>0.14465</v>
      </c>
      <c r="D15" s="43" t="s">
        <v>27</v>
      </c>
      <c r="F15" s="48">
        <v>12</v>
      </c>
      <c r="G15" s="4">
        <f t="shared" si="0"/>
        <v>0</v>
      </c>
      <c r="H15" s="4">
        <f t="shared" si="1"/>
        <v>0</v>
      </c>
      <c r="I15" s="4">
        <f t="shared" si="2"/>
        <v>171243862.8331264</v>
      </c>
      <c r="J15" s="4">
        <f t="shared" si="3"/>
        <v>160219718.78829643</v>
      </c>
      <c r="K15" s="4">
        <f t="shared" si="4"/>
        <v>48989473.684210517</v>
      </c>
      <c r="L15" s="4">
        <f>$C$7*data!$O$44/1000*$C$5</f>
        <v>76033047.715713829</v>
      </c>
      <c r="M15" s="4"/>
      <c r="N15" s="4"/>
      <c r="O15" s="4">
        <f t="shared" si="5"/>
        <v>16019429.986673355</v>
      </c>
    </row>
    <row r="16" spans="2:15" x14ac:dyDescent="0.3">
      <c r="B16" s="36" t="s">
        <v>45</v>
      </c>
      <c r="C16" s="31">
        <f>data!$N$44</f>
        <v>4.9298375011783517E-2</v>
      </c>
      <c r="D16" s="43" t="s">
        <v>27</v>
      </c>
      <c r="F16" s="48">
        <v>13</v>
      </c>
      <c r="G16" s="4">
        <f t="shared" si="0"/>
        <v>0</v>
      </c>
      <c r="H16" s="4">
        <f t="shared" si="1"/>
        <v>0</v>
      </c>
      <c r="I16" s="4">
        <f t="shared" si="2"/>
        <v>171243862.8331264</v>
      </c>
      <c r="J16" s="4">
        <f t="shared" si="3"/>
        <v>160219718.78829643</v>
      </c>
      <c r="K16" s="4">
        <f t="shared" si="4"/>
        <v>48989473.684210517</v>
      </c>
      <c r="L16" s="4">
        <f>$C$7*data!$O$44/1000*$C$5</f>
        <v>76033047.715713829</v>
      </c>
      <c r="M16" s="4"/>
      <c r="N16" s="4"/>
      <c r="O16" s="4">
        <f t="shared" si="5"/>
        <v>16019429.986673355</v>
      </c>
    </row>
    <row r="17" spans="2:15" x14ac:dyDescent="0.3">
      <c r="B17" s="36" t="s">
        <v>29</v>
      </c>
      <c r="C17" s="31">
        <f>data!$N$37/1000</f>
        <v>6.2569872958257722E-2</v>
      </c>
      <c r="D17" s="43" t="s">
        <v>27</v>
      </c>
      <c r="F17" s="48">
        <v>14</v>
      </c>
      <c r="G17" s="4">
        <f t="shared" si="0"/>
        <v>0</v>
      </c>
      <c r="H17" s="4">
        <f t="shared" si="1"/>
        <v>0</v>
      </c>
      <c r="I17" s="4">
        <f t="shared" si="2"/>
        <v>171243862.8331264</v>
      </c>
      <c r="J17" s="4">
        <f t="shared" si="3"/>
        <v>160219718.78829643</v>
      </c>
      <c r="K17" s="4">
        <f t="shared" si="4"/>
        <v>48989473.684210517</v>
      </c>
      <c r="L17" s="4">
        <f>$C$7*data!$O$44/1000*$C$5</f>
        <v>76033047.715713829</v>
      </c>
      <c r="M17" s="4"/>
      <c r="N17" s="4"/>
      <c r="O17" s="4">
        <f t="shared" si="5"/>
        <v>16019429.986673355</v>
      </c>
    </row>
    <row r="18" spans="2:15" x14ac:dyDescent="0.3">
      <c r="B18" s="36" t="s">
        <v>30</v>
      </c>
      <c r="C18" s="3">
        <v>0</v>
      </c>
      <c r="D18" s="43" t="s">
        <v>1</v>
      </c>
      <c r="F18" s="48">
        <v>15</v>
      </c>
      <c r="G18" s="4">
        <f t="shared" si="0"/>
        <v>0</v>
      </c>
      <c r="H18" s="4">
        <f t="shared" si="1"/>
        <v>0</v>
      </c>
      <c r="I18" s="4">
        <f t="shared" si="2"/>
        <v>171243862.8331264</v>
      </c>
      <c r="J18" s="4">
        <f t="shared" si="3"/>
        <v>160219718.78829643</v>
      </c>
      <c r="K18" s="4">
        <f t="shared" si="4"/>
        <v>48989473.684210517</v>
      </c>
      <c r="L18" s="4">
        <f>$C$7*data!$O$44/1000*$C$5</f>
        <v>76033047.715713829</v>
      </c>
      <c r="M18" s="4"/>
      <c r="N18" s="4"/>
      <c r="O18" s="4">
        <f t="shared" si="5"/>
        <v>16019429.986673355</v>
      </c>
    </row>
    <row r="19" spans="2:15" x14ac:dyDescent="0.3">
      <c r="B19" s="36" t="s">
        <v>32</v>
      </c>
      <c r="C19" s="3">
        <v>0</v>
      </c>
      <c r="D19" s="43" t="s">
        <v>1</v>
      </c>
      <c r="F19" s="49" t="s">
        <v>46</v>
      </c>
      <c r="G19" s="82">
        <f t="shared" ref="G19:O19" si="6">NPV($C$21,G4:G18)+G3</f>
        <v>0</v>
      </c>
      <c r="H19" s="82">
        <f t="shared" si="6"/>
        <v>0</v>
      </c>
      <c r="I19" s="82">
        <f t="shared" si="6"/>
        <v>2044298118.5106492</v>
      </c>
      <c r="J19" s="82">
        <f t="shared" si="6"/>
        <v>1912692602.5162003</v>
      </c>
      <c r="K19" s="82">
        <f t="shared" si="6"/>
        <v>584833156.77743006</v>
      </c>
      <c r="L19" s="82">
        <f t="shared" si="6"/>
        <v>907677588.07993972</v>
      </c>
      <c r="M19" s="82">
        <f t="shared" si="6"/>
        <v>1209677419.3548386</v>
      </c>
      <c r="N19" s="82">
        <f t="shared" si="6"/>
        <v>0</v>
      </c>
      <c r="O19" s="82">
        <f t="shared" si="6"/>
        <v>-1018438504.046778</v>
      </c>
    </row>
    <row r="20" spans="2:15" x14ac:dyDescent="0.3">
      <c r="B20" s="36" t="s">
        <v>8</v>
      </c>
      <c r="C20" s="24">
        <v>0.1</v>
      </c>
      <c r="D20" s="43" t="s">
        <v>47</v>
      </c>
    </row>
    <row r="21" spans="2:15" x14ac:dyDescent="0.3">
      <c r="B21" s="36" t="s">
        <v>34</v>
      </c>
      <c r="C21" s="24">
        <v>0.03</v>
      </c>
      <c r="D21" s="43" t="s">
        <v>19</v>
      </c>
    </row>
    <row r="24" spans="2:15" x14ac:dyDescent="0.3">
      <c r="B24" s="32" t="s">
        <v>35</v>
      </c>
      <c r="C24" s="33">
        <f>NPV(C21,O4:O18)+O3</f>
        <v>-1018438504.046778</v>
      </c>
    </row>
    <row r="25" spans="2:15" x14ac:dyDescent="0.3">
      <c r="B25" s="32" t="s">
        <v>36</v>
      </c>
      <c r="C25" s="34">
        <f>IRR(O3:O18)</f>
        <v>-0.15632372506024117</v>
      </c>
    </row>
    <row r="26" spans="2:15" x14ac:dyDescent="0.3">
      <c r="B26" s="32" t="s">
        <v>37</v>
      </c>
      <c r="C26" s="35">
        <f>(H19+L19+J19+N19)/(G19+I19+K19+M19)</f>
        <v>0.73469933381467656</v>
      </c>
    </row>
    <row r="28" spans="2:15" x14ac:dyDescent="0.3">
      <c r="B28" s="36" t="s">
        <v>48</v>
      </c>
      <c r="C28" s="3">
        <v>2</v>
      </c>
      <c r="D28" s="43" t="s">
        <v>49</v>
      </c>
    </row>
    <row r="29" spans="2:15" x14ac:dyDescent="0.3">
      <c r="B29" s="36" t="s">
        <v>50</v>
      </c>
      <c r="C29" s="61">
        <v>2</v>
      </c>
      <c r="D29" s="43" t="s">
        <v>51</v>
      </c>
    </row>
    <row r="30" spans="2:15" x14ac:dyDescent="0.3">
      <c r="B30" s="36" t="s">
        <v>52</v>
      </c>
      <c r="C30" s="69">
        <v>1</v>
      </c>
      <c r="D30" s="44" t="s">
        <v>53</v>
      </c>
    </row>
    <row r="32" spans="2:15" x14ac:dyDescent="0.3">
      <c r="B32" s="41" t="s">
        <v>54</v>
      </c>
    </row>
    <row r="33" spans="2:4" x14ac:dyDescent="0.3">
      <c r="B33" s="91" t="s">
        <v>55</v>
      </c>
      <c r="C33" s="5" t="s">
        <v>56</v>
      </c>
    </row>
    <row r="34" spans="2:4" x14ac:dyDescent="0.3">
      <c r="B34" s="91"/>
      <c r="C34" s="5" t="s">
        <v>57</v>
      </c>
    </row>
    <row r="35" spans="2:4" x14ac:dyDescent="0.3">
      <c r="B35" s="23" t="s">
        <v>58</v>
      </c>
      <c r="C35" s="7">
        <f>externalities!D36</f>
        <v>32</v>
      </c>
    </row>
    <row r="36" spans="2:4" x14ac:dyDescent="0.3">
      <c r="B36" s="23" t="s">
        <v>59</v>
      </c>
      <c r="C36" s="7">
        <f>externalities!D38</f>
        <v>27.2</v>
      </c>
    </row>
    <row r="37" spans="2:4" x14ac:dyDescent="0.3">
      <c r="B37" s="23" t="s">
        <v>60</v>
      </c>
      <c r="C37" s="7">
        <f>externalities!D33</f>
        <v>20</v>
      </c>
    </row>
    <row r="38" spans="2:4" x14ac:dyDescent="0.3">
      <c r="B38" s="23" t="s">
        <v>61</v>
      </c>
      <c r="C38" s="7">
        <f>externalities!D35</f>
        <v>17.899999999999999</v>
      </c>
    </row>
    <row r="39" spans="2:4" x14ac:dyDescent="0.3">
      <c r="B39" s="23" t="s">
        <v>62</v>
      </c>
      <c r="C39" s="7">
        <f>externalities!D28</f>
        <v>23.5</v>
      </c>
    </row>
    <row r="40" spans="2:4" x14ac:dyDescent="0.3">
      <c r="B40" s="23" t="s">
        <v>63</v>
      </c>
      <c r="C40" s="7">
        <f>externalities!D27</f>
        <v>14.2</v>
      </c>
    </row>
    <row r="41" spans="2:4" x14ac:dyDescent="0.3">
      <c r="B41" s="23" t="s">
        <v>64</v>
      </c>
      <c r="C41" s="7">
        <f>externalities!D30</f>
        <v>48.5</v>
      </c>
    </row>
    <row r="42" spans="2:4" x14ac:dyDescent="0.3">
      <c r="B42" s="23" t="s">
        <v>65</v>
      </c>
      <c r="C42" s="7">
        <f>externalities!D46</f>
        <v>14.1</v>
      </c>
    </row>
    <row r="43" spans="2:4" x14ac:dyDescent="0.3">
      <c r="B43" s="23" t="s">
        <v>66</v>
      </c>
      <c r="C43" s="7">
        <f>externalities!D42</f>
        <v>9.6</v>
      </c>
    </row>
    <row r="45" spans="2:4" x14ac:dyDescent="0.3">
      <c r="B45" s="41" t="s">
        <v>67</v>
      </c>
    </row>
    <row r="46" spans="2:4" x14ac:dyDescent="0.3">
      <c r="B46" s="5" t="s">
        <v>68</v>
      </c>
      <c r="C46" s="6">
        <v>0.03</v>
      </c>
      <c r="D46" s="38"/>
    </row>
    <row r="47" spans="2:4" x14ac:dyDescent="0.3">
      <c r="B47" s="5" t="s">
        <v>69</v>
      </c>
      <c r="C47" s="3">
        <f>C48+C49</f>
        <v>-11024144.044829965</v>
      </c>
      <c r="D47" s="38" t="s">
        <v>1</v>
      </c>
    </row>
    <row r="48" spans="2:4" x14ac:dyDescent="0.3">
      <c r="B48" s="39" t="s">
        <v>70</v>
      </c>
      <c r="C48" s="3">
        <f>J4-I4</f>
        <v>-11024144.044829965</v>
      </c>
      <c r="D48" s="38" t="s">
        <v>1</v>
      </c>
    </row>
    <row r="49" spans="2:4" x14ac:dyDescent="0.3">
      <c r="B49" s="39" t="s">
        <v>71</v>
      </c>
      <c r="C49" s="3">
        <f>H4-G4</f>
        <v>0</v>
      </c>
      <c r="D49" s="38" t="s">
        <v>1</v>
      </c>
    </row>
    <row r="50" spans="2:4" x14ac:dyDescent="0.3">
      <c r="B50" s="36" t="s">
        <v>72</v>
      </c>
      <c r="C50" s="3">
        <f>IF(externalities!$F$5=1,C47/C46,0)</f>
        <v>-367471468.16099882</v>
      </c>
      <c r="D50" s="38" t="s">
        <v>1</v>
      </c>
    </row>
    <row r="52" spans="2:4" x14ac:dyDescent="0.3">
      <c r="B52" s="41" t="s">
        <v>73</v>
      </c>
    </row>
    <row r="53" spans="2:4" x14ac:dyDescent="0.3">
      <c r="B53" s="45" t="s">
        <v>73</v>
      </c>
      <c r="C53" s="5" t="s">
        <v>56</v>
      </c>
      <c r="D53" s="40"/>
    </row>
    <row r="54" spans="2:4" x14ac:dyDescent="0.3">
      <c r="B54" s="23" t="s">
        <v>74</v>
      </c>
      <c r="C54" s="46">
        <v>5</v>
      </c>
    </row>
    <row r="55" spans="2:4" x14ac:dyDescent="0.3">
      <c r="B55" s="23" t="s">
        <v>75</v>
      </c>
      <c r="C55" s="46">
        <v>4</v>
      </c>
    </row>
    <row r="56" spans="2:4" x14ac:dyDescent="0.3">
      <c r="B56" s="23" t="s">
        <v>76</v>
      </c>
      <c r="C56" s="46">
        <v>3</v>
      </c>
    </row>
    <row r="57" spans="2:4" x14ac:dyDescent="0.3">
      <c r="B57" s="23" t="s">
        <v>77</v>
      </c>
      <c r="C57" s="46">
        <v>2</v>
      </c>
    </row>
    <row r="58" spans="2:4" x14ac:dyDescent="0.3">
      <c r="B58" s="23" t="s">
        <v>78</v>
      </c>
      <c r="C58" s="46">
        <v>1</v>
      </c>
    </row>
    <row r="60" spans="2:4" x14ac:dyDescent="0.3">
      <c r="B60" s="46" t="s">
        <v>79</v>
      </c>
      <c r="C60" s="8">
        <f>(IF(C30=1,0.2,IF(C30=2,0.4,IF(C30=3,0.6,IF(C30=4,0.8,IF(C30=5,1,0))))))</f>
        <v>0.2</v>
      </c>
      <c r="D60" s="25" t="s">
        <v>80</v>
      </c>
    </row>
    <row r="61" spans="2:4" x14ac:dyDescent="0.3">
      <c r="B61" s="46" t="s">
        <v>79</v>
      </c>
      <c r="C61" s="24">
        <v>0.1</v>
      </c>
      <c r="D61" s="25" t="s">
        <v>81</v>
      </c>
    </row>
    <row r="64" spans="2:4" x14ac:dyDescent="0.3">
      <c r="C64" s="1"/>
    </row>
    <row r="65" spans="2:3" x14ac:dyDescent="0.3">
      <c r="C65" s="1"/>
    </row>
    <row r="66" spans="2:3" x14ac:dyDescent="0.3">
      <c r="B66" s="19"/>
      <c r="C66" s="1"/>
    </row>
  </sheetData>
  <mergeCells count="1">
    <mergeCell ref="B33:B34"/>
  </mergeCells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308C-9909-4EA0-86E8-A8DE4EDA1E7C}">
  <sheetPr>
    <tabColor theme="8" tint="-0.499984740745262"/>
  </sheetPr>
  <dimension ref="B2:M30"/>
  <sheetViews>
    <sheetView zoomScale="85" zoomScaleNormal="85" workbookViewId="0">
      <selection activeCell="B12" sqref="B12"/>
    </sheetView>
  </sheetViews>
  <sheetFormatPr defaultColWidth="8.88671875" defaultRowHeight="14.4" x14ac:dyDescent="0.3"/>
  <cols>
    <col min="1" max="1" width="3.6640625" style="1" customWidth="1"/>
    <col min="2" max="2" width="54" style="1" bestFit="1" customWidth="1"/>
    <col min="3" max="3" width="20.6640625" style="30" customWidth="1"/>
    <col min="4" max="4" width="20.109375" style="1" bestFit="1" customWidth="1"/>
    <col min="5" max="6" width="8.88671875" style="1"/>
    <col min="7" max="7" width="12" style="1" bestFit="1" customWidth="1"/>
    <col min="8" max="8" width="13.44140625" style="1" bestFit="1" customWidth="1"/>
    <col min="9" max="10" width="17.33203125" style="1" bestFit="1" customWidth="1"/>
    <col min="11" max="11" width="18.6640625" style="1" bestFit="1" customWidth="1"/>
    <col min="12" max="12" width="19.88671875" style="1" bestFit="1" customWidth="1"/>
    <col min="13" max="13" width="20" style="1" bestFit="1" customWidth="1"/>
    <col min="14" max="16384" width="8.88671875" style="1"/>
  </cols>
  <sheetData>
    <row r="2" spans="2:13" x14ac:dyDescent="0.3">
      <c r="B2" s="36" t="s">
        <v>0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7</v>
      </c>
      <c r="L2" s="47" t="s">
        <v>8</v>
      </c>
      <c r="M2" s="47" t="s">
        <v>9</v>
      </c>
    </row>
    <row r="3" spans="2:13" x14ac:dyDescent="0.3">
      <c r="B3" s="36" t="s">
        <v>10</v>
      </c>
      <c r="C3" s="3">
        <v>18000</v>
      </c>
      <c r="D3" s="43" t="s">
        <v>1</v>
      </c>
      <c r="F3" s="48">
        <v>0</v>
      </c>
      <c r="G3" s="4"/>
      <c r="H3" s="4"/>
      <c r="I3" s="4"/>
      <c r="J3" s="4"/>
      <c r="K3" s="4">
        <f>C2-C5*C6</f>
        <v>1166666666.6666667</v>
      </c>
      <c r="L3" s="4"/>
      <c r="M3" s="4">
        <f>(H3+J3+L3)-(G3+I3+K3)</f>
        <v>-1166666666.6666667</v>
      </c>
    </row>
    <row r="4" spans="2:13" x14ac:dyDescent="0.3">
      <c r="B4" s="36" t="s">
        <v>11</v>
      </c>
      <c r="C4" s="3">
        <f>C3*(1-C28)</f>
        <v>18000</v>
      </c>
      <c r="D4" s="43" t="s">
        <v>1</v>
      </c>
      <c r="F4" s="48">
        <v>1</v>
      </c>
      <c r="G4" s="4">
        <f t="shared" ref="G4:G28" si="0">$C$20</f>
        <v>0</v>
      </c>
      <c r="H4" s="4">
        <f t="shared" ref="H4:H28" si="1">$C$19</f>
        <v>0</v>
      </c>
      <c r="I4" s="4">
        <v>0</v>
      </c>
      <c r="J4" s="4">
        <f>($C$14*$C$16+$C$15*$C$17)*$C$6</f>
        <v>34708752.10753753</v>
      </c>
      <c r="K4" s="4"/>
      <c r="L4" s="4"/>
      <c r="M4" s="4">
        <f>(H4+J4+L4)-(G4+I4+K4)</f>
        <v>34708752.10753753</v>
      </c>
    </row>
    <row r="5" spans="2:13" x14ac:dyDescent="0.3">
      <c r="B5" s="36" t="s">
        <v>12</v>
      </c>
      <c r="C5" s="3">
        <v>4000</v>
      </c>
      <c r="D5" s="43" t="s">
        <v>1</v>
      </c>
      <c r="F5" s="48">
        <v>2</v>
      </c>
      <c r="G5" s="4">
        <f t="shared" si="0"/>
        <v>0</v>
      </c>
      <c r="H5" s="4">
        <f t="shared" si="1"/>
        <v>0</v>
      </c>
      <c r="I5" s="4">
        <v>0</v>
      </c>
      <c r="J5" s="4">
        <f t="shared" ref="J5:J28" si="2">($C$14*$C$16+$C$15*$C$17)*$C$6</f>
        <v>34708752.10753753</v>
      </c>
      <c r="K5" s="4"/>
      <c r="L5" s="4"/>
      <c r="M5" s="4">
        <f t="shared" ref="M5:M28" si="3">(H5+J5+L5)-(G5+I5+K5)</f>
        <v>34708752.10753753</v>
      </c>
    </row>
    <row r="6" spans="2:13" x14ac:dyDescent="0.3">
      <c r="B6" s="36" t="s">
        <v>13</v>
      </c>
      <c r="C6" s="88">
        <f>C2/C4</f>
        <v>83333.333333333328</v>
      </c>
      <c r="D6" s="43" t="s">
        <v>82</v>
      </c>
      <c r="F6" s="48">
        <v>3</v>
      </c>
      <c r="G6" s="4">
        <f t="shared" si="0"/>
        <v>0</v>
      </c>
      <c r="H6" s="4">
        <f t="shared" si="1"/>
        <v>0</v>
      </c>
      <c r="I6" s="4">
        <v>0</v>
      </c>
      <c r="J6" s="4">
        <f t="shared" si="2"/>
        <v>34708752.10753753</v>
      </c>
      <c r="K6" s="4"/>
      <c r="L6" s="4"/>
      <c r="M6" s="4">
        <f t="shared" si="3"/>
        <v>34708752.10753753</v>
      </c>
    </row>
    <row r="7" spans="2:13" x14ac:dyDescent="0.3">
      <c r="B7" s="36" t="s">
        <v>15</v>
      </c>
      <c r="C7" s="3">
        <v>580</v>
      </c>
      <c r="D7" s="43" t="s">
        <v>16</v>
      </c>
      <c r="F7" s="48">
        <v>4</v>
      </c>
      <c r="G7" s="4">
        <f t="shared" si="0"/>
        <v>0</v>
      </c>
      <c r="H7" s="4">
        <f t="shared" si="1"/>
        <v>0</v>
      </c>
      <c r="I7" s="4">
        <v>0</v>
      </c>
      <c r="J7" s="4">
        <f t="shared" si="2"/>
        <v>34708752.10753753</v>
      </c>
      <c r="K7" s="4"/>
      <c r="L7" s="4"/>
      <c r="M7" s="4">
        <f t="shared" si="3"/>
        <v>34708752.10753753</v>
      </c>
    </row>
    <row r="8" spans="2:13" x14ac:dyDescent="0.3">
      <c r="B8" s="36" t="s">
        <v>17</v>
      </c>
      <c r="C8" s="3">
        <v>6500</v>
      </c>
      <c r="D8" s="43" t="s">
        <v>16</v>
      </c>
      <c r="F8" s="48">
        <v>5</v>
      </c>
      <c r="G8" s="4">
        <f t="shared" si="0"/>
        <v>0</v>
      </c>
      <c r="H8" s="4">
        <f t="shared" si="1"/>
        <v>0</v>
      </c>
      <c r="I8" s="4">
        <v>0</v>
      </c>
      <c r="J8" s="4">
        <f t="shared" si="2"/>
        <v>34708752.10753753</v>
      </c>
      <c r="K8" s="4"/>
      <c r="L8" s="4"/>
      <c r="M8" s="4">
        <f t="shared" si="3"/>
        <v>34708752.10753753</v>
      </c>
    </row>
    <row r="9" spans="2:13" x14ac:dyDescent="0.3">
      <c r="B9" s="36" t="s">
        <v>18</v>
      </c>
      <c r="C9" s="24">
        <v>0.95</v>
      </c>
      <c r="D9" s="43" t="s">
        <v>19</v>
      </c>
      <c r="F9" s="48">
        <v>6</v>
      </c>
      <c r="G9" s="4">
        <f t="shared" si="0"/>
        <v>0</v>
      </c>
      <c r="H9" s="4">
        <f t="shared" si="1"/>
        <v>0</v>
      </c>
      <c r="I9" s="4">
        <v>0</v>
      </c>
      <c r="J9" s="4">
        <f t="shared" si="2"/>
        <v>34708752.10753753</v>
      </c>
      <c r="K9" s="4"/>
      <c r="L9" s="4"/>
      <c r="M9" s="4">
        <f t="shared" si="3"/>
        <v>34708752.10753753</v>
      </c>
    </row>
    <row r="10" spans="2:13" x14ac:dyDescent="0.3">
      <c r="B10" s="36" t="s">
        <v>20</v>
      </c>
      <c r="C10" s="24">
        <v>0.8</v>
      </c>
      <c r="D10" s="43" t="s">
        <v>19</v>
      </c>
      <c r="F10" s="48">
        <v>7</v>
      </c>
      <c r="G10" s="4">
        <f t="shared" si="0"/>
        <v>0</v>
      </c>
      <c r="H10" s="4">
        <f t="shared" si="1"/>
        <v>0</v>
      </c>
      <c r="I10" s="4">
        <v>0</v>
      </c>
      <c r="J10" s="4">
        <f t="shared" si="2"/>
        <v>34708752.10753753</v>
      </c>
      <c r="K10" s="4"/>
      <c r="L10" s="4"/>
      <c r="M10" s="4">
        <f t="shared" si="3"/>
        <v>34708752.10753753</v>
      </c>
    </row>
    <row r="11" spans="2:13" x14ac:dyDescent="0.3">
      <c r="B11" s="36" t="s">
        <v>44</v>
      </c>
      <c r="C11" s="3">
        <f>C8</f>
        <v>6500</v>
      </c>
      <c r="D11" s="43" t="s">
        <v>16</v>
      </c>
      <c r="F11" s="48">
        <v>8</v>
      </c>
      <c r="G11" s="4">
        <f t="shared" si="0"/>
        <v>0</v>
      </c>
      <c r="H11" s="4">
        <f t="shared" si="1"/>
        <v>0</v>
      </c>
      <c r="I11" s="4">
        <v>0</v>
      </c>
      <c r="J11" s="4">
        <f t="shared" si="2"/>
        <v>34708752.10753753</v>
      </c>
      <c r="K11" s="4"/>
      <c r="L11" s="4"/>
      <c r="M11" s="4">
        <f t="shared" si="3"/>
        <v>34708752.10753753</v>
      </c>
    </row>
    <row r="12" spans="2:13" x14ac:dyDescent="0.3">
      <c r="B12" s="36" t="s">
        <v>22</v>
      </c>
      <c r="C12" s="24">
        <v>0.6</v>
      </c>
      <c r="D12" s="43" t="s">
        <v>19</v>
      </c>
      <c r="F12" s="48">
        <v>9</v>
      </c>
      <c r="G12" s="4">
        <f t="shared" si="0"/>
        <v>0</v>
      </c>
      <c r="H12" s="4">
        <f t="shared" si="1"/>
        <v>0</v>
      </c>
      <c r="I12" s="4">
        <v>0</v>
      </c>
      <c r="J12" s="4">
        <f t="shared" si="2"/>
        <v>34708752.10753753</v>
      </c>
      <c r="K12" s="4"/>
      <c r="L12" s="4"/>
      <c r="M12" s="4">
        <f t="shared" si="3"/>
        <v>34708752.10753753</v>
      </c>
    </row>
    <row r="13" spans="2:13" x14ac:dyDescent="0.3">
      <c r="B13" s="36" t="s">
        <v>23</v>
      </c>
      <c r="C13" s="24">
        <v>0.6</v>
      </c>
      <c r="D13" s="43" t="s">
        <v>19</v>
      </c>
      <c r="F13" s="48">
        <v>10</v>
      </c>
      <c r="G13" s="4">
        <f t="shared" si="0"/>
        <v>0</v>
      </c>
      <c r="H13" s="4">
        <f t="shared" si="1"/>
        <v>0</v>
      </c>
      <c r="I13" s="4">
        <v>0</v>
      </c>
      <c r="J13" s="4">
        <f t="shared" si="2"/>
        <v>34708752.10753753</v>
      </c>
      <c r="K13" s="4"/>
      <c r="L13" s="4"/>
      <c r="M13" s="4">
        <f t="shared" si="3"/>
        <v>34708752.10753753</v>
      </c>
    </row>
    <row r="14" spans="2:13" x14ac:dyDescent="0.3">
      <c r="B14" s="36" t="s">
        <v>24</v>
      </c>
      <c r="C14" s="3">
        <f>C7*C12</f>
        <v>348</v>
      </c>
      <c r="D14" s="43" t="s">
        <v>16</v>
      </c>
      <c r="F14" s="48">
        <v>11</v>
      </c>
      <c r="G14" s="4">
        <f t="shared" si="0"/>
        <v>0</v>
      </c>
      <c r="H14" s="4">
        <f t="shared" si="1"/>
        <v>0</v>
      </c>
      <c r="I14" s="4">
        <v>0</v>
      </c>
      <c r="J14" s="4">
        <f t="shared" si="2"/>
        <v>34708752.10753753</v>
      </c>
      <c r="K14" s="4"/>
      <c r="L14" s="4"/>
      <c r="M14" s="4">
        <f t="shared" si="3"/>
        <v>34708752.10753753</v>
      </c>
    </row>
    <row r="15" spans="2:13" x14ac:dyDescent="0.3">
      <c r="B15" s="36" t="s">
        <v>25</v>
      </c>
      <c r="C15" s="3">
        <f>C11*C13</f>
        <v>3900</v>
      </c>
      <c r="D15" s="43" t="s">
        <v>16</v>
      </c>
      <c r="F15" s="48">
        <v>12</v>
      </c>
      <c r="G15" s="4">
        <f t="shared" si="0"/>
        <v>0</v>
      </c>
      <c r="H15" s="4">
        <f t="shared" si="1"/>
        <v>0</v>
      </c>
      <c r="I15" s="4">
        <v>0</v>
      </c>
      <c r="J15" s="4">
        <f t="shared" si="2"/>
        <v>34708752.10753753</v>
      </c>
      <c r="K15" s="4"/>
      <c r="L15" s="4"/>
      <c r="M15" s="4">
        <f t="shared" si="3"/>
        <v>34708752.10753753</v>
      </c>
    </row>
    <row r="16" spans="2:13" x14ac:dyDescent="0.3">
      <c r="B16" s="36" t="s">
        <v>26</v>
      </c>
      <c r="C16" s="31">
        <f>data!$M$35/1000</f>
        <v>0.1827</v>
      </c>
      <c r="D16" s="43" t="s">
        <v>27</v>
      </c>
      <c r="F16" s="48">
        <v>13</v>
      </c>
      <c r="G16" s="4">
        <f t="shared" si="0"/>
        <v>0</v>
      </c>
      <c r="H16" s="4">
        <f t="shared" si="1"/>
        <v>0</v>
      </c>
      <c r="I16" s="4">
        <v>0</v>
      </c>
      <c r="J16" s="4">
        <f t="shared" si="2"/>
        <v>34708752.10753753</v>
      </c>
      <c r="K16" s="4"/>
      <c r="L16" s="4"/>
      <c r="M16" s="4">
        <f t="shared" si="3"/>
        <v>34708752.10753753</v>
      </c>
    </row>
    <row r="17" spans="2:13" x14ac:dyDescent="0.3">
      <c r="B17" s="36" t="s">
        <v>28</v>
      </c>
      <c r="C17" s="31">
        <f>data!$M$44</f>
        <v>9.049369879242318E-2</v>
      </c>
      <c r="D17" s="43" t="s">
        <v>27</v>
      </c>
      <c r="F17" s="48">
        <v>14</v>
      </c>
      <c r="G17" s="4">
        <f t="shared" si="0"/>
        <v>0</v>
      </c>
      <c r="H17" s="4">
        <f t="shared" si="1"/>
        <v>0</v>
      </c>
      <c r="I17" s="4">
        <v>0</v>
      </c>
      <c r="J17" s="4">
        <f t="shared" si="2"/>
        <v>34708752.10753753</v>
      </c>
      <c r="K17" s="4"/>
      <c r="L17" s="4"/>
      <c r="M17" s="4">
        <f t="shared" si="3"/>
        <v>34708752.10753753</v>
      </c>
    </row>
    <row r="18" spans="2:13" x14ac:dyDescent="0.3">
      <c r="B18" s="36" t="s">
        <v>29</v>
      </c>
      <c r="C18" s="31">
        <f>data!$M$37/1000</f>
        <v>6.8000000000000005E-2</v>
      </c>
      <c r="D18" s="43" t="s">
        <v>27</v>
      </c>
      <c r="F18" s="48">
        <v>15</v>
      </c>
      <c r="G18" s="4">
        <f t="shared" si="0"/>
        <v>0</v>
      </c>
      <c r="H18" s="4">
        <f t="shared" si="1"/>
        <v>0</v>
      </c>
      <c r="I18" s="4">
        <v>0</v>
      </c>
      <c r="J18" s="4">
        <f t="shared" si="2"/>
        <v>34708752.10753753</v>
      </c>
      <c r="K18" s="4"/>
      <c r="L18" s="4"/>
      <c r="M18" s="4">
        <f t="shared" si="3"/>
        <v>34708752.10753753</v>
      </c>
    </row>
    <row r="19" spans="2:13" x14ac:dyDescent="0.3">
      <c r="B19" s="36" t="s">
        <v>30</v>
      </c>
      <c r="C19" s="3">
        <v>0</v>
      </c>
      <c r="D19" s="43" t="s">
        <v>1</v>
      </c>
      <c r="F19" s="48">
        <v>16</v>
      </c>
      <c r="G19" s="4">
        <f t="shared" si="0"/>
        <v>0</v>
      </c>
      <c r="H19" s="4">
        <f t="shared" si="1"/>
        <v>0</v>
      </c>
      <c r="I19" s="4">
        <v>0</v>
      </c>
      <c r="J19" s="4">
        <f t="shared" si="2"/>
        <v>34708752.10753753</v>
      </c>
      <c r="K19" s="4"/>
      <c r="L19" s="4"/>
      <c r="M19" s="4">
        <f t="shared" si="3"/>
        <v>34708752.10753753</v>
      </c>
    </row>
    <row r="20" spans="2:13" x14ac:dyDescent="0.3">
      <c r="B20" s="36" t="s">
        <v>32</v>
      </c>
      <c r="C20" s="3">
        <v>0</v>
      </c>
      <c r="D20" s="43" t="s">
        <v>1</v>
      </c>
      <c r="F20" s="48">
        <v>17</v>
      </c>
      <c r="G20" s="4">
        <f t="shared" si="0"/>
        <v>0</v>
      </c>
      <c r="H20" s="4">
        <f t="shared" si="1"/>
        <v>0</v>
      </c>
      <c r="I20" s="4">
        <v>0</v>
      </c>
      <c r="J20" s="4">
        <f t="shared" si="2"/>
        <v>34708752.10753753</v>
      </c>
      <c r="K20" s="4"/>
      <c r="L20" s="4"/>
      <c r="M20" s="4">
        <f t="shared" si="3"/>
        <v>34708752.10753753</v>
      </c>
    </row>
    <row r="21" spans="2:13" x14ac:dyDescent="0.3">
      <c r="B21" s="36" t="s">
        <v>8</v>
      </c>
      <c r="C21" s="24">
        <v>0.1</v>
      </c>
      <c r="D21" s="43" t="s">
        <v>83</v>
      </c>
      <c r="F21" s="48">
        <v>18</v>
      </c>
      <c r="G21" s="4">
        <f t="shared" si="0"/>
        <v>0</v>
      </c>
      <c r="H21" s="4">
        <f t="shared" si="1"/>
        <v>0</v>
      </c>
      <c r="I21" s="4">
        <v>0</v>
      </c>
      <c r="J21" s="4">
        <f t="shared" si="2"/>
        <v>34708752.10753753</v>
      </c>
      <c r="K21" s="4"/>
      <c r="L21" s="4"/>
      <c r="M21" s="4">
        <f t="shared" si="3"/>
        <v>34708752.10753753</v>
      </c>
    </row>
    <row r="22" spans="2:13" x14ac:dyDescent="0.3">
      <c r="B22" s="36" t="s">
        <v>34</v>
      </c>
      <c r="C22" s="24">
        <v>0.03</v>
      </c>
      <c r="D22" s="43" t="s">
        <v>19</v>
      </c>
      <c r="F22" s="48">
        <v>19</v>
      </c>
      <c r="G22" s="4">
        <f t="shared" si="0"/>
        <v>0</v>
      </c>
      <c r="H22" s="4">
        <f t="shared" si="1"/>
        <v>0</v>
      </c>
      <c r="I22" s="4">
        <v>0</v>
      </c>
      <c r="J22" s="4">
        <f t="shared" si="2"/>
        <v>34708752.10753753</v>
      </c>
      <c r="K22" s="4"/>
      <c r="L22" s="4"/>
      <c r="M22" s="4">
        <f t="shared" si="3"/>
        <v>34708752.10753753</v>
      </c>
    </row>
    <row r="23" spans="2:13" x14ac:dyDescent="0.3">
      <c r="F23" s="48">
        <v>20</v>
      </c>
      <c r="G23" s="4">
        <f t="shared" si="0"/>
        <v>0</v>
      </c>
      <c r="H23" s="4">
        <f t="shared" si="1"/>
        <v>0</v>
      </c>
      <c r="I23" s="4">
        <v>0</v>
      </c>
      <c r="J23" s="4">
        <f t="shared" si="2"/>
        <v>34708752.10753753</v>
      </c>
      <c r="K23" s="4"/>
      <c r="L23" s="4"/>
      <c r="M23" s="4">
        <f t="shared" si="3"/>
        <v>34708752.10753753</v>
      </c>
    </row>
    <row r="24" spans="2:13" x14ac:dyDescent="0.3">
      <c r="B24" s="32" t="s">
        <v>35</v>
      </c>
      <c r="C24" s="33">
        <f>NPV(C22,M4:M28)+M3</f>
        <v>-490637204.64891005</v>
      </c>
      <c r="F24" s="48">
        <v>21</v>
      </c>
      <c r="G24" s="4">
        <f t="shared" si="0"/>
        <v>0</v>
      </c>
      <c r="H24" s="4">
        <f t="shared" si="1"/>
        <v>0</v>
      </c>
      <c r="I24" s="4">
        <v>0</v>
      </c>
      <c r="J24" s="4">
        <f t="shared" si="2"/>
        <v>34708752.10753753</v>
      </c>
      <c r="K24" s="4"/>
      <c r="L24" s="4"/>
      <c r="M24" s="4">
        <f t="shared" si="3"/>
        <v>34708752.10753753</v>
      </c>
    </row>
    <row r="25" spans="2:13" x14ac:dyDescent="0.3">
      <c r="B25" s="32" t="s">
        <v>36</v>
      </c>
      <c r="C25" s="34">
        <f>IRR(M3:M28)</f>
        <v>-9.0340937414690181E-3</v>
      </c>
      <c r="F25" s="48">
        <v>22</v>
      </c>
      <c r="G25" s="4">
        <f t="shared" si="0"/>
        <v>0</v>
      </c>
      <c r="H25" s="4">
        <f t="shared" si="1"/>
        <v>0</v>
      </c>
      <c r="I25" s="4">
        <v>0</v>
      </c>
      <c r="J25" s="4">
        <f t="shared" si="2"/>
        <v>34708752.10753753</v>
      </c>
      <c r="K25" s="4"/>
      <c r="L25" s="4"/>
      <c r="M25" s="4">
        <f t="shared" si="3"/>
        <v>34708752.10753753</v>
      </c>
    </row>
    <row r="26" spans="2:13" x14ac:dyDescent="0.3">
      <c r="B26" s="32" t="s">
        <v>37</v>
      </c>
      <c r="C26" s="35">
        <f>(H29+J29+L29)/(G29+I29+K29)</f>
        <v>0.64287402393400517</v>
      </c>
      <c r="F26" s="48">
        <v>23</v>
      </c>
      <c r="G26" s="4">
        <f t="shared" si="0"/>
        <v>0</v>
      </c>
      <c r="H26" s="4">
        <f t="shared" si="1"/>
        <v>0</v>
      </c>
      <c r="I26" s="4">
        <v>0</v>
      </c>
      <c r="J26" s="4">
        <f t="shared" si="2"/>
        <v>34708752.10753753</v>
      </c>
      <c r="K26" s="4"/>
      <c r="L26" s="4"/>
      <c r="M26" s="4">
        <f t="shared" si="3"/>
        <v>34708752.10753753</v>
      </c>
    </row>
    <row r="27" spans="2:13" x14ac:dyDescent="0.3">
      <c r="F27" s="48">
        <v>24</v>
      </c>
      <c r="G27" s="4">
        <f t="shared" si="0"/>
        <v>0</v>
      </c>
      <c r="H27" s="4">
        <f t="shared" si="1"/>
        <v>0</v>
      </c>
      <c r="I27" s="4">
        <v>0</v>
      </c>
      <c r="J27" s="4">
        <f t="shared" si="2"/>
        <v>34708752.10753753</v>
      </c>
      <c r="K27" s="4"/>
      <c r="L27" s="4"/>
      <c r="M27" s="4">
        <f t="shared" si="3"/>
        <v>34708752.10753753</v>
      </c>
    </row>
    <row r="28" spans="2:13" x14ac:dyDescent="0.3">
      <c r="B28" s="36" t="s">
        <v>38</v>
      </c>
      <c r="C28" s="24">
        <v>0</v>
      </c>
      <c r="D28" s="43" t="s">
        <v>19</v>
      </c>
      <c r="F28" s="48">
        <v>25</v>
      </c>
      <c r="G28" s="4">
        <f t="shared" si="0"/>
        <v>0</v>
      </c>
      <c r="H28" s="4">
        <f t="shared" si="1"/>
        <v>0</v>
      </c>
      <c r="I28" s="4">
        <v>0</v>
      </c>
      <c r="J28" s="4">
        <f t="shared" si="2"/>
        <v>34708752.10753753</v>
      </c>
      <c r="K28" s="4"/>
      <c r="L28" s="4">
        <f>C2*C21</f>
        <v>150000000</v>
      </c>
      <c r="M28" s="4">
        <f t="shared" si="3"/>
        <v>184708752.10753754</v>
      </c>
    </row>
    <row r="29" spans="2:13" x14ac:dyDescent="0.3">
      <c r="C29" s="1"/>
      <c r="F29" s="49" t="s">
        <v>46</v>
      </c>
      <c r="G29" s="82">
        <f t="shared" ref="G29:M29" si="4">NPV($C$22,G4:G28)+G3</f>
        <v>0</v>
      </c>
      <c r="H29" s="82">
        <f t="shared" si="4"/>
        <v>0</v>
      </c>
      <c r="I29" s="82">
        <f t="shared" si="4"/>
        <v>0</v>
      </c>
      <c r="J29" s="82">
        <f t="shared" si="4"/>
        <v>604388626.62850773</v>
      </c>
      <c r="K29" s="82">
        <f t="shared" si="4"/>
        <v>1166666666.6666667</v>
      </c>
      <c r="L29" s="82">
        <f t="shared" si="4"/>
        <v>145631067.96116504</v>
      </c>
      <c r="M29" s="82">
        <f t="shared" si="4"/>
        <v>-490637204.64891005</v>
      </c>
    </row>
    <row r="30" spans="2:13" x14ac:dyDescent="0.3">
      <c r="B30" s="19"/>
      <c r="C30" s="1"/>
    </row>
  </sheetData>
  <pageMargins left="0.7" right="0.7" top="0.75" bottom="0.75" header="0.3" footer="0.3"/>
  <pageSetup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672F6-4D06-4411-83A6-D24A746F817A}">
  <sheetPr>
    <tabColor theme="8" tint="-0.499984740745262"/>
  </sheetPr>
  <dimension ref="B2:O67"/>
  <sheetViews>
    <sheetView zoomScale="85" zoomScaleNormal="85" workbookViewId="0">
      <selection activeCell="O29" sqref="O29"/>
    </sheetView>
  </sheetViews>
  <sheetFormatPr defaultColWidth="8.88671875" defaultRowHeight="14.4" x14ac:dyDescent="0.3"/>
  <cols>
    <col min="1" max="1" width="3.6640625" style="1" customWidth="1"/>
    <col min="2" max="2" width="55.88671875" style="1" customWidth="1"/>
    <col min="3" max="3" width="20.6640625" style="30" customWidth="1"/>
    <col min="4" max="4" width="20.33203125" style="1" customWidth="1"/>
    <col min="5" max="6" width="8.88671875" style="1"/>
    <col min="7" max="8" width="12" style="1" bestFit="1" customWidth="1"/>
    <col min="9" max="9" width="16.6640625" style="1" bestFit="1" customWidth="1"/>
    <col min="10" max="10" width="17" style="1" bestFit="1" customWidth="1"/>
    <col min="11" max="11" width="17.44140625" style="1" bestFit="1" customWidth="1"/>
    <col min="12" max="12" width="17.33203125" style="1" bestFit="1" customWidth="1"/>
    <col min="13" max="13" width="18.44140625" style="1" bestFit="1" customWidth="1"/>
    <col min="14" max="14" width="18.6640625" style="1" bestFit="1" customWidth="1"/>
    <col min="15" max="15" width="20" style="1" bestFit="1" customWidth="1"/>
    <col min="16" max="16384" width="8.88671875" style="1"/>
  </cols>
  <sheetData>
    <row r="2" spans="2:15" x14ac:dyDescent="0.3">
      <c r="B2" s="36" t="s">
        <v>0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39</v>
      </c>
      <c r="L2" s="47" t="s">
        <v>40</v>
      </c>
      <c r="M2" s="47" t="s">
        <v>7</v>
      </c>
      <c r="N2" s="47" t="s">
        <v>8</v>
      </c>
      <c r="O2" s="47" t="s">
        <v>9</v>
      </c>
    </row>
    <row r="3" spans="2:15" x14ac:dyDescent="0.3">
      <c r="B3" s="36" t="s">
        <v>11</v>
      </c>
      <c r="C3" s="3">
        <v>18000</v>
      </c>
      <c r="D3" s="43" t="s">
        <v>1</v>
      </c>
      <c r="F3" s="48">
        <v>0</v>
      </c>
      <c r="G3" s="4"/>
      <c r="H3" s="4"/>
      <c r="I3" s="4"/>
      <c r="J3" s="4"/>
      <c r="K3" s="4"/>
      <c r="L3" s="4">
        <f>IF(C28=1,C51,0)</f>
        <v>673894062.62765479</v>
      </c>
      <c r="M3" s="85">
        <f>(C2-C4*C5)/1.24</f>
        <v>940860215.05376351</v>
      </c>
      <c r="N3" s="4"/>
      <c r="O3" s="4">
        <f>(H3+J3+L3+N3)-(G3+I3+K3+M3)</f>
        <v>-266966152.42610872</v>
      </c>
    </row>
    <row r="4" spans="2:15" x14ac:dyDescent="0.3">
      <c r="B4" s="36" t="s">
        <v>10</v>
      </c>
      <c r="C4" s="3">
        <v>4000</v>
      </c>
      <c r="D4" s="43" t="s">
        <v>1</v>
      </c>
      <c r="F4" s="48">
        <v>1</v>
      </c>
      <c r="G4" s="4">
        <f>$C$19</f>
        <v>0</v>
      </c>
      <c r="H4" s="4">
        <f>$C$18</f>
        <v>0</v>
      </c>
      <c r="I4" s="4">
        <v>0</v>
      </c>
      <c r="J4" s="4">
        <f>($C$13*$C$15+$C$14*$C$16)*$C$5</f>
        <v>20216821.878829643</v>
      </c>
      <c r="K4" s="4">
        <v>0</v>
      </c>
      <c r="L4" s="4">
        <f>($C$13*data!$O$35/1000+$C$14*data!$O$44/1000)*$C$5+(J4-I4)*$C$61*$C$62</f>
        <v>8284804.7715713838</v>
      </c>
      <c r="M4" s="4"/>
      <c r="N4" s="4"/>
      <c r="O4" s="4">
        <f>(H4+J4+L4+N4)-(G4+I4+K4+M4)</f>
        <v>28501626.650401026</v>
      </c>
    </row>
    <row r="5" spans="2:15" x14ac:dyDescent="0.3">
      <c r="B5" s="36" t="s">
        <v>42</v>
      </c>
      <c r="C5" s="88">
        <f>C2/C3</f>
        <v>83333.333333333328</v>
      </c>
      <c r="D5" s="43" t="s">
        <v>82</v>
      </c>
      <c r="F5" s="48">
        <v>2</v>
      </c>
      <c r="G5" s="4">
        <f t="shared" ref="G5:G28" si="0">$C$19</f>
        <v>0</v>
      </c>
      <c r="H5" s="4">
        <f t="shared" ref="H5:H28" si="1">$C$18</f>
        <v>0</v>
      </c>
      <c r="I5" s="4">
        <v>0</v>
      </c>
      <c r="J5" s="4">
        <f t="shared" ref="J5:J28" si="2">($C$13*$C$15+$C$14*$C$16)*$C$5</f>
        <v>20216821.878829643</v>
      </c>
      <c r="K5" s="4">
        <v>0</v>
      </c>
      <c r="L5" s="4">
        <f>($C$13*data!$O$35/1000+$C$14*data!$O$44/1000)*$C$5+(J5-I5)*$C$61*$C$62</f>
        <v>8284804.7715713838</v>
      </c>
      <c r="M5" s="4"/>
      <c r="N5" s="4"/>
      <c r="O5" s="4">
        <f t="shared" ref="O5:O21" si="3">(H5+J5+L5+N5)-(G5+I5+K5+M5)</f>
        <v>28501626.650401026</v>
      </c>
    </row>
    <row r="6" spans="2:15" x14ac:dyDescent="0.3">
      <c r="B6" s="36" t="s">
        <v>15</v>
      </c>
      <c r="C6" s="3">
        <v>580</v>
      </c>
      <c r="D6" s="43" t="s">
        <v>16</v>
      </c>
      <c r="F6" s="48">
        <v>3</v>
      </c>
      <c r="G6" s="4">
        <f t="shared" si="0"/>
        <v>0</v>
      </c>
      <c r="H6" s="4">
        <f t="shared" si="1"/>
        <v>0</v>
      </c>
      <c r="I6" s="4">
        <v>0</v>
      </c>
      <c r="J6" s="4">
        <f t="shared" si="2"/>
        <v>20216821.878829643</v>
      </c>
      <c r="K6" s="4">
        <v>0</v>
      </c>
      <c r="L6" s="4">
        <f>($C$13*data!$O$35/1000+$C$14*data!$O$44/1000)*$C$5+(J6-I6)*$C$61*$C$62</f>
        <v>8284804.7715713838</v>
      </c>
      <c r="M6" s="4"/>
      <c r="N6" s="4"/>
      <c r="O6" s="4">
        <f t="shared" si="3"/>
        <v>28501626.650401026</v>
      </c>
    </row>
    <row r="7" spans="2:15" x14ac:dyDescent="0.3">
      <c r="B7" s="36" t="s">
        <v>17</v>
      </c>
      <c r="C7" s="3">
        <v>6500</v>
      </c>
      <c r="D7" s="43" t="s">
        <v>16</v>
      </c>
      <c r="F7" s="48">
        <v>4</v>
      </c>
      <c r="G7" s="4">
        <f t="shared" si="0"/>
        <v>0</v>
      </c>
      <c r="H7" s="4">
        <f t="shared" si="1"/>
        <v>0</v>
      </c>
      <c r="I7" s="4">
        <v>0</v>
      </c>
      <c r="J7" s="4">
        <f t="shared" si="2"/>
        <v>20216821.878829643</v>
      </c>
      <c r="K7" s="4">
        <v>0</v>
      </c>
      <c r="L7" s="4">
        <f>($C$13*data!$O$35/1000+$C$14*data!$O$44/1000)*$C$5+(J7-I7)*$C$61*$C$62</f>
        <v>8284804.7715713838</v>
      </c>
      <c r="M7" s="4"/>
      <c r="N7" s="4"/>
      <c r="O7" s="4">
        <f t="shared" si="3"/>
        <v>28501626.650401026</v>
      </c>
    </row>
    <row r="8" spans="2:15" x14ac:dyDescent="0.3">
      <c r="B8" s="36" t="s">
        <v>18</v>
      </c>
      <c r="C8" s="24">
        <v>0.95</v>
      </c>
      <c r="D8" s="43" t="s">
        <v>19</v>
      </c>
      <c r="F8" s="48">
        <v>5</v>
      </c>
      <c r="G8" s="4">
        <f t="shared" si="0"/>
        <v>0</v>
      </c>
      <c r="H8" s="4">
        <f t="shared" si="1"/>
        <v>0</v>
      </c>
      <c r="I8" s="4">
        <v>0</v>
      </c>
      <c r="J8" s="4">
        <f t="shared" si="2"/>
        <v>20216821.878829643</v>
      </c>
      <c r="K8" s="4">
        <v>0</v>
      </c>
      <c r="L8" s="4">
        <f>($C$13*data!$O$35/1000+$C$14*data!$O$44/1000)*$C$5+(J8-I8)*$C$61*$C$62</f>
        <v>8284804.7715713838</v>
      </c>
      <c r="M8" s="4"/>
      <c r="N8" s="4"/>
      <c r="O8" s="4">
        <f t="shared" si="3"/>
        <v>28501626.650401026</v>
      </c>
    </row>
    <row r="9" spans="2:15" x14ac:dyDescent="0.3">
      <c r="B9" s="36" t="s">
        <v>20</v>
      </c>
      <c r="C9" s="24">
        <v>0.8</v>
      </c>
      <c r="D9" s="43" t="s">
        <v>19</v>
      </c>
      <c r="F9" s="48">
        <v>6</v>
      </c>
      <c r="G9" s="4">
        <f t="shared" si="0"/>
        <v>0</v>
      </c>
      <c r="H9" s="4">
        <f t="shared" si="1"/>
        <v>0</v>
      </c>
      <c r="I9" s="4">
        <v>0</v>
      </c>
      <c r="J9" s="4">
        <f t="shared" si="2"/>
        <v>20216821.878829643</v>
      </c>
      <c r="K9" s="4">
        <v>0</v>
      </c>
      <c r="L9" s="4">
        <f>($C$13*data!$O$35/1000+$C$14*data!$O$44/1000)*$C$5+(J9-I9)*$C$61*$C$62</f>
        <v>8284804.7715713838</v>
      </c>
      <c r="M9" s="4"/>
      <c r="N9" s="4"/>
      <c r="O9" s="4">
        <f t="shared" si="3"/>
        <v>28501626.650401026</v>
      </c>
    </row>
    <row r="10" spans="2:15" x14ac:dyDescent="0.3">
      <c r="B10" s="36" t="s">
        <v>44</v>
      </c>
      <c r="C10" s="3">
        <f>C7</f>
        <v>6500</v>
      </c>
      <c r="D10" s="43" t="s">
        <v>16</v>
      </c>
      <c r="F10" s="48">
        <v>7</v>
      </c>
      <c r="G10" s="4">
        <f t="shared" si="0"/>
        <v>0</v>
      </c>
      <c r="H10" s="4">
        <f t="shared" si="1"/>
        <v>0</v>
      </c>
      <c r="I10" s="4">
        <v>0</v>
      </c>
      <c r="J10" s="4">
        <f t="shared" si="2"/>
        <v>20216821.878829643</v>
      </c>
      <c r="K10" s="4">
        <v>0</v>
      </c>
      <c r="L10" s="4">
        <f>($C$13*data!$O$35/1000+$C$14*data!$O$44/1000)*$C$5+(J10-I10)*$C$61*$C$62</f>
        <v>8284804.7715713838</v>
      </c>
      <c r="M10" s="4"/>
      <c r="N10" s="4"/>
      <c r="O10" s="4">
        <f t="shared" si="3"/>
        <v>28501626.650401026</v>
      </c>
    </row>
    <row r="11" spans="2:15" x14ac:dyDescent="0.3">
      <c r="B11" s="36" t="s">
        <v>22</v>
      </c>
      <c r="C11" s="24">
        <v>0.6</v>
      </c>
      <c r="D11" s="43" t="s">
        <v>19</v>
      </c>
      <c r="F11" s="48">
        <v>8</v>
      </c>
      <c r="G11" s="4">
        <f t="shared" si="0"/>
        <v>0</v>
      </c>
      <c r="H11" s="4">
        <f t="shared" si="1"/>
        <v>0</v>
      </c>
      <c r="I11" s="4">
        <v>0</v>
      </c>
      <c r="J11" s="4">
        <f t="shared" si="2"/>
        <v>20216821.878829643</v>
      </c>
      <c r="K11" s="4">
        <v>0</v>
      </c>
      <c r="L11" s="4">
        <f>($C$13*data!$O$35/1000+$C$14*data!$O$44/1000)*$C$5+(J11-I11)*$C$61*$C$62</f>
        <v>8284804.7715713838</v>
      </c>
      <c r="M11" s="4"/>
      <c r="N11" s="4"/>
      <c r="O11" s="4">
        <f t="shared" si="3"/>
        <v>28501626.650401026</v>
      </c>
    </row>
    <row r="12" spans="2:15" x14ac:dyDescent="0.3">
      <c r="B12" s="36" t="s">
        <v>23</v>
      </c>
      <c r="C12" s="24">
        <v>0.6</v>
      </c>
      <c r="D12" s="43" t="s">
        <v>19</v>
      </c>
      <c r="F12" s="48">
        <v>9</v>
      </c>
      <c r="G12" s="4">
        <f t="shared" si="0"/>
        <v>0</v>
      </c>
      <c r="H12" s="4">
        <f t="shared" si="1"/>
        <v>0</v>
      </c>
      <c r="I12" s="4">
        <v>0</v>
      </c>
      <c r="J12" s="4">
        <f t="shared" si="2"/>
        <v>20216821.878829643</v>
      </c>
      <c r="K12" s="4">
        <v>0</v>
      </c>
      <c r="L12" s="4">
        <f>($C$13*data!$O$35/1000+$C$14*data!$O$44/1000)*$C$5+(J12-I12)*$C$61*$C$62</f>
        <v>8284804.7715713838</v>
      </c>
      <c r="M12" s="4"/>
      <c r="N12" s="4"/>
      <c r="O12" s="4">
        <f t="shared" si="3"/>
        <v>28501626.650401026</v>
      </c>
    </row>
    <row r="13" spans="2:15" x14ac:dyDescent="0.3">
      <c r="B13" s="36" t="s">
        <v>24</v>
      </c>
      <c r="C13" s="3">
        <f>C6*C11</f>
        <v>348</v>
      </c>
      <c r="D13" s="43" t="s">
        <v>16</v>
      </c>
      <c r="F13" s="48">
        <v>10</v>
      </c>
      <c r="G13" s="4">
        <f t="shared" si="0"/>
        <v>0</v>
      </c>
      <c r="H13" s="4">
        <f t="shared" si="1"/>
        <v>0</v>
      </c>
      <c r="I13" s="4">
        <v>0</v>
      </c>
      <c r="J13" s="4">
        <f t="shared" si="2"/>
        <v>20216821.878829643</v>
      </c>
      <c r="K13" s="4">
        <v>0</v>
      </c>
      <c r="L13" s="4">
        <f>($C$13*data!$O$35/1000+$C$14*data!$O$44/1000)*$C$5+(J13-I13)*$C$61*$C$62</f>
        <v>8284804.7715713838</v>
      </c>
      <c r="M13" s="4"/>
      <c r="N13" s="4"/>
      <c r="O13" s="4">
        <f t="shared" si="3"/>
        <v>28501626.650401026</v>
      </c>
    </row>
    <row r="14" spans="2:15" x14ac:dyDescent="0.3">
      <c r="B14" s="36" t="s">
        <v>25</v>
      </c>
      <c r="C14" s="3">
        <f>C10*C12</f>
        <v>3900</v>
      </c>
      <c r="D14" s="43" t="s">
        <v>16</v>
      </c>
      <c r="F14" s="48">
        <v>11</v>
      </c>
      <c r="G14" s="4">
        <f t="shared" si="0"/>
        <v>0</v>
      </c>
      <c r="H14" s="4">
        <f t="shared" si="1"/>
        <v>0</v>
      </c>
      <c r="I14" s="4">
        <v>0</v>
      </c>
      <c r="J14" s="4">
        <f t="shared" si="2"/>
        <v>20216821.878829643</v>
      </c>
      <c r="K14" s="4">
        <v>0</v>
      </c>
      <c r="L14" s="4">
        <f>($C$13*data!$O$35/1000+$C$14*data!$O$44/1000)*$C$5+(J14-I14)*$C$61*$C$62</f>
        <v>8284804.7715713838</v>
      </c>
      <c r="M14" s="4"/>
      <c r="N14" s="4"/>
      <c r="O14" s="4">
        <f t="shared" si="3"/>
        <v>28501626.650401026</v>
      </c>
    </row>
    <row r="15" spans="2:15" x14ac:dyDescent="0.3">
      <c r="B15" s="36" t="s">
        <v>26</v>
      </c>
      <c r="C15" s="31">
        <f>data!$N$35/1000</f>
        <v>0.14465</v>
      </c>
      <c r="D15" s="43" t="s">
        <v>27</v>
      </c>
      <c r="F15" s="48">
        <v>12</v>
      </c>
      <c r="G15" s="4">
        <f t="shared" si="0"/>
        <v>0</v>
      </c>
      <c r="H15" s="4">
        <f t="shared" si="1"/>
        <v>0</v>
      </c>
      <c r="I15" s="4">
        <v>0</v>
      </c>
      <c r="J15" s="4">
        <f t="shared" si="2"/>
        <v>20216821.878829643</v>
      </c>
      <c r="K15" s="4">
        <v>0</v>
      </c>
      <c r="L15" s="4">
        <f>($C$13*data!$O$35/1000+$C$14*data!$O$44/1000)*$C$5+(J15-I15)*$C$61*$C$62</f>
        <v>8284804.7715713838</v>
      </c>
      <c r="M15" s="4"/>
      <c r="N15" s="4"/>
      <c r="O15" s="4">
        <f t="shared" si="3"/>
        <v>28501626.650401026</v>
      </c>
    </row>
    <row r="16" spans="2:15" x14ac:dyDescent="0.3">
      <c r="B16" s="36" t="s">
        <v>45</v>
      </c>
      <c r="C16" s="31">
        <f>data!$N$44</f>
        <v>4.9298375011783517E-2</v>
      </c>
      <c r="D16" s="43" t="s">
        <v>27</v>
      </c>
      <c r="F16" s="48">
        <v>13</v>
      </c>
      <c r="G16" s="4">
        <f t="shared" si="0"/>
        <v>0</v>
      </c>
      <c r="H16" s="4">
        <f t="shared" si="1"/>
        <v>0</v>
      </c>
      <c r="I16" s="4">
        <v>0</v>
      </c>
      <c r="J16" s="4">
        <f t="shared" si="2"/>
        <v>20216821.878829643</v>
      </c>
      <c r="K16" s="4">
        <v>0</v>
      </c>
      <c r="L16" s="4">
        <f>($C$13*data!$O$35/1000+$C$14*data!$O$44/1000)*$C$5+(J16-I16)*$C$61*$C$62</f>
        <v>8284804.7715713838</v>
      </c>
      <c r="M16" s="4"/>
      <c r="N16" s="4"/>
      <c r="O16" s="4">
        <f t="shared" si="3"/>
        <v>28501626.650401026</v>
      </c>
    </row>
    <row r="17" spans="2:15" x14ac:dyDescent="0.3">
      <c r="B17" s="36" t="s">
        <v>29</v>
      </c>
      <c r="C17" s="31">
        <f>data!$N$37/1000</f>
        <v>6.2569872958257722E-2</v>
      </c>
      <c r="D17" s="43" t="s">
        <v>27</v>
      </c>
      <c r="F17" s="48">
        <v>14</v>
      </c>
      <c r="G17" s="4">
        <f t="shared" si="0"/>
        <v>0</v>
      </c>
      <c r="H17" s="4">
        <f t="shared" si="1"/>
        <v>0</v>
      </c>
      <c r="I17" s="4">
        <v>0</v>
      </c>
      <c r="J17" s="4">
        <f t="shared" si="2"/>
        <v>20216821.878829643</v>
      </c>
      <c r="K17" s="4">
        <v>0</v>
      </c>
      <c r="L17" s="4">
        <f>($C$13*data!$O$35/1000+$C$14*data!$O$44/1000)*$C$5+(J17-I17)*$C$61*$C$62</f>
        <v>8284804.7715713838</v>
      </c>
      <c r="M17" s="4"/>
      <c r="N17" s="4"/>
      <c r="O17" s="4">
        <f t="shared" si="3"/>
        <v>28501626.650401026</v>
      </c>
    </row>
    <row r="18" spans="2:15" x14ac:dyDescent="0.3">
      <c r="B18" s="36" t="s">
        <v>30</v>
      </c>
      <c r="C18" s="3">
        <v>0</v>
      </c>
      <c r="D18" s="43" t="s">
        <v>1</v>
      </c>
      <c r="F18" s="48">
        <v>15</v>
      </c>
      <c r="G18" s="4">
        <f t="shared" si="0"/>
        <v>0</v>
      </c>
      <c r="H18" s="4">
        <f t="shared" si="1"/>
        <v>0</v>
      </c>
      <c r="I18" s="4">
        <v>0</v>
      </c>
      <c r="J18" s="4">
        <f t="shared" si="2"/>
        <v>20216821.878829643</v>
      </c>
      <c r="K18" s="4">
        <v>0</v>
      </c>
      <c r="L18" s="4">
        <f>($C$13*data!$O$35/1000+$C$14*data!$O$44/1000)*$C$5+(J18-I18)*$C$61*$C$62</f>
        <v>8284804.7715713838</v>
      </c>
      <c r="M18" s="4"/>
      <c r="N18" s="4"/>
      <c r="O18" s="4">
        <f t="shared" si="3"/>
        <v>28501626.650401026</v>
      </c>
    </row>
    <row r="19" spans="2:15" x14ac:dyDescent="0.3">
      <c r="B19" s="36" t="s">
        <v>32</v>
      </c>
      <c r="C19" s="3">
        <v>0</v>
      </c>
      <c r="D19" s="43" t="s">
        <v>1</v>
      </c>
      <c r="F19" s="48">
        <v>16</v>
      </c>
      <c r="G19" s="4">
        <f t="shared" si="0"/>
        <v>0</v>
      </c>
      <c r="H19" s="4">
        <f t="shared" si="1"/>
        <v>0</v>
      </c>
      <c r="I19" s="4">
        <v>0</v>
      </c>
      <c r="J19" s="4">
        <f t="shared" si="2"/>
        <v>20216821.878829643</v>
      </c>
      <c r="K19" s="4">
        <v>0</v>
      </c>
      <c r="L19" s="4">
        <f>($C$13*data!$O$35/1000+$C$14*data!$O$44/1000)*$C$5+(J19-I19)*$C$61*$C$62</f>
        <v>8284804.7715713838</v>
      </c>
      <c r="M19" s="4"/>
      <c r="N19" s="4"/>
      <c r="O19" s="4">
        <f t="shared" si="3"/>
        <v>28501626.650401026</v>
      </c>
    </row>
    <row r="20" spans="2:15" x14ac:dyDescent="0.3">
      <c r="B20" s="36" t="s">
        <v>8</v>
      </c>
      <c r="C20" s="24">
        <v>0.1</v>
      </c>
      <c r="D20" s="43" t="s">
        <v>83</v>
      </c>
      <c r="F20" s="48">
        <v>17</v>
      </c>
      <c r="G20" s="4">
        <f t="shared" si="0"/>
        <v>0</v>
      </c>
      <c r="H20" s="4">
        <f t="shared" si="1"/>
        <v>0</v>
      </c>
      <c r="I20" s="4">
        <v>0</v>
      </c>
      <c r="J20" s="4">
        <f t="shared" si="2"/>
        <v>20216821.878829643</v>
      </c>
      <c r="K20" s="4">
        <v>0</v>
      </c>
      <c r="L20" s="4">
        <f>($C$13*data!$O$35/1000+$C$14*data!$O$44/1000)*$C$5+(J20-I20)*$C$61*$C$62</f>
        <v>8284804.7715713838</v>
      </c>
      <c r="M20" s="4"/>
      <c r="N20" s="4"/>
      <c r="O20" s="4">
        <f t="shared" si="3"/>
        <v>28501626.650401026</v>
      </c>
    </row>
    <row r="21" spans="2:15" x14ac:dyDescent="0.3">
      <c r="B21" s="36" t="s">
        <v>34</v>
      </c>
      <c r="C21" s="24">
        <v>0.03</v>
      </c>
      <c r="D21" s="43" t="s">
        <v>19</v>
      </c>
      <c r="F21" s="48">
        <v>18</v>
      </c>
      <c r="G21" s="4">
        <f t="shared" si="0"/>
        <v>0</v>
      </c>
      <c r="H21" s="4">
        <f t="shared" si="1"/>
        <v>0</v>
      </c>
      <c r="I21" s="4">
        <v>0</v>
      </c>
      <c r="J21" s="4">
        <f t="shared" si="2"/>
        <v>20216821.878829643</v>
      </c>
      <c r="K21" s="4">
        <v>0</v>
      </c>
      <c r="L21" s="4">
        <f>($C$13*data!$O$35/1000+$C$14*data!$O$44/1000)*$C$5+(J21-I21)*$C$61*$C$62</f>
        <v>8284804.7715713838</v>
      </c>
      <c r="M21" s="4"/>
      <c r="N21" s="4"/>
      <c r="O21" s="4">
        <f t="shared" si="3"/>
        <v>28501626.650401026</v>
      </c>
    </row>
    <row r="22" spans="2:15" x14ac:dyDescent="0.3">
      <c r="F22" s="48">
        <v>19</v>
      </c>
      <c r="G22" s="4">
        <f t="shared" si="0"/>
        <v>0</v>
      </c>
      <c r="H22" s="4">
        <f t="shared" si="1"/>
        <v>0</v>
      </c>
      <c r="I22" s="4">
        <v>0</v>
      </c>
      <c r="J22" s="4">
        <f t="shared" si="2"/>
        <v>20216821.878829643</v>
      </c>
      <c r="K22" s="4">
        <v>0</v>
      </c>
      <c r="L22" s="4">
        <f>($C$13*data!$O$35/1000+$C$14*data!$O$44/1000)*$C$5+(J22-I22)*$C$61*$C$62</f>
        <v>8284804.7715713838</v>
      </c>
      <c r="M22" s="4"/>
      <c r="N22" s="4"/>
      <c r="O22" s="4">
        <f>(H22+J22+L22+N22)-(G22+I22+K22+M22)</f>
        <v>28501626.650401026</v>
      </c>
    </row>
    <row r="23" spans="2:15" x14ac:dyDescent="0.3">
      <c r="F23" s="48">
        <v>20</v>
      </c>
      <c r="G23" s="4">
        <f t="shared" si="0"/>
        <v>0</v>
      </c>
      <c r="H23" s="4">
        <f t="shared" si="1"/>
        <v>0</v>
      </c>
      <c r="I23" s="4">
        <v>0</v>
      </c>
      <c r="J23" s="4">
        <f t="shared" si="2"/>
        <v>20216821.878829643</v>
      </c>
      <c r="K23" s="4">
        <v>0</v>
      </c>
      <c r="L23" s="4">
        <f>($C$13*data!$O$35/1000+$C$14*data!$O$44/1000)*$C$5+(J23-I23)*$C$61*$C$62</f>
        <v>8284804.7715713838</v>
      </c>
      <c r="M23" s="4"/>
      <c r="N23" s="4"/>
      <c r="O23" s="4">
        <f t="shared" ref="O23:O26" si="4">(H23+J23+L23+N23)-(G23+I23+K23+M23)</f>
        <v>28501626.650401026</v>
      </c>
    </row>
    <row r="24" spans="2:15" x14ac:dyDescent="0.3">
      <c r="B24" s="32" t="s">
        <v>35</v>
      </c>
      <c r="C24" s="33">
        <f>NPV(C21,O4:O28)+O3</f>
        <v>300977717.26823854</v>
      </c>
      <c r="F24" s="48">
        <v>21</v>
      </c>
      <c r="G24" s="4">
        <f t="shared" si="0"/>
        <v>0</v>
      </c>
      <c r="H24" s="4">
        <f t="shared" si="1"/>
        <v>0</v>
      </c>
      <c r="I24" s="4">
        <v>0</v>
      </c>
      <c r="J24" s="4">
        <f t="shared" si="2"/>
        <v>20216821.878829643</v>
      </c>
      <c r="K24" s="4">
        <v>0</v>
      </c>
      <c r="L24" s="4">
        <f>($C$13*data!$O$35/1000+$C$14*data!$O$44/1000)*$C$5+(J24-I24)*$C$61*$C$62</f>
        <v>8284804.7715713838</v>
      </c>
      <c r="M24" s="4"/>
      <c r="N24" s="4"/>
      <c r="O24" s="4">
        <f t="shared" si="4"/>
        <v>28501626.650401026</v>
      </c>
    </row>
    <row r="25" spans="2:15" x14ac:dyDescent="0.3">
      <c r="B25" s="32" t="s">
        <v>36</v>
      </c>
      <c r="C25" s="34">
        <f>IRR(O3:O28)</f>
        <v>0.10246887044870268</v>
      </c>
      <c r="F25" s="48">
        <v>22</v>
      </c>
      <c r="G25" s="4">
        <f t="shared" si="0"/>
        <v>0</v>
      </c>
      <c r="H25" s="4">
        <f t="shared" si="1"/>
        <v>0</v>
      </c>
      <c r="I25" s="4">
        <v>0</v>
      </c>
      <c r="J25" s="4">
        <f t="shared" si="2"/>
        <v>20216821.878829643</v>
      </c>
      <c r="K25" s="4">
        <v>0</v>
      </c>
      <c r="L25" s="4">
        <f>($C$13*data!$O$35/1000+$C$14*data!$O$44/1000)*$C$5+(J25-I25)*$C$61*$C$62</f>
        <v>8284804.7715713838</v>
      </c>
      <c r="M25" s="4"/>
      <c r="N25" s="4"/>
      <c r="O25" s="4">
        <f t="shared" si="4"/>
        <v>28501626.650401026</v>
      </c>
    </row>
    <row r="26" spans="2:15" x14ac:dyDescent="0.3">
      <c r="B26" s="32" t="s">
        <v>37</v>
      </c>
      <c r="C26" s="35">
        <f>(H29+L29+J29+N29)/(G29+I29+K29+M29)</f>
        <v>1.3985373638301071</v>
      </c>
      <c r="F26" s="48">
        <v>23</v>
      </c>
      <c r="G26" s="4">
        <f t="shared" si="0"/>
        <v>0</v>
      </c>
      <c r="H26" s="4">
        <f t="shared" si="1"/>
        <v>0</v>
      </c>
      <c r="I26" s="4">
        <v>0</v>
      </c>
      <c r="J26" s="4">
        <f t="shared" si="2"/>
        <v>20216821.878829643</v>
      </c>
      <c r="K26" s="4">
        <v>0</v>
      </c>
      <c r="L26" s="4">
        <f>($C$13*data!$O$35/1000+$C$14*data!$O$44/1000)*$C$5+(J26-I26)*$C$61*$C$62</f>
        <v>8284804.7715713838</v>
      </c>
      <c r="M26" s="4"/>
      <c r="N26" s="4"/>
      <c r="O26" s="4">
        <f t="shared" si="4"/>
        <v>28501626.650401026</v>
      </c>
    </row>
    <row r="27" spans="2:15" x14ac:dyDescent="0.3">
      <c r="F27" s="48">
        <v>24</v>
      </c>
      <c r="G27" s="4">
        <f t="shared" si="0"/>
        <v>0</v>
      </c>
      <c r="H27" s="4">
        <f t="shared" si="1"/>
        <v>0</v>
      </c>
      <c r="I27" s="4">
        <v>0</v>
      </c>
      <c r="J27" s="4">
        <f t="shared" si="2"/>
        <v>20216821.878829643</v>
      </c>
      <c r="K27" s="4">
        <v>0</v>
      </c>
      <c r="L27" s="4">
        <f>($C$13*data!$O$35/1000+$C$14*data!$O$44/1000)*$C$5+(J27-I27)*$C$61*$C$62</f>
        <v>8284804.7715713838</v>
      </c>
      <c r="M27" s="4"/>
      <c r="N27" s="4"/>
      <c r="O27" s="4">
        <f>(H27+J27+L27+N27)-(G27+I27+K27+M27)</f>
        <v>28501626.650401026</v>
      </c>
    </row>
    <row r="28" spans="2:15" x14ac:dyDescent="0.3">
      <c r="B28" s="36" t="s">
        <v>48</v>
      </c>
      <c r="C28" s="3">
        <v>1</v>
      </c>
      <c r="D28" s="43" t="s">
        <v>49</v>
      </c>
      <c r="F28" s="48">
        <v>25</v>
      </c>
      <c r="G28" s="4">
        <f t="shared" si="0"/>
        <v>0</v>
      </c>
      <c r="H28" s="4">
        <f t="shared" si="1"/>
        <v>0</v>
      </c>
      <c r="I28" s="4">
        <v>0</v>
      </c>
      <c r="J28" s="4">
        <f t="shared" si="2"/>
        <v>20216821.878829643</v>
      </c>
      <c r="K28" s="4">
        <v>0</v>
      </c>
      <c r="L28" s="4">
        <f>($C$13*data!$O$35/1000+$C$14*data!$O$44/1000)*$C$5+(J28-I28)*$C$61*$C$62</f>
        <v>8284804.7715713838</v>
      </c>
      <c r="M28" s="4"/>
      <c r="N28" s="4">
        <f>C2*C20</f>
        <v>150000000</v>
      </c>
      <c r="O28" s="4">
        <f>(H28+J28+L28+N28)-(G28+I28+K28+M28)</f>
        <v>178501626.65040103</v>
      </c>
    </row>
    <row r="29" spans="2:15" x14ac:dyDescent="0.3">
      <c r="B29" s="36" t="s">
        <v>50</v>
      </c>
      <c r="C29" s="61">
        <v>2</v>
      </c>
      <c r="D29" s="43" t="s">
        <v>51</v>
      </c>
      <c r="F29" s="49" t="s">
        <v>46</v>
      </c>
      <c r="G29" s="82">
        <f t="shared" ref="G29:O29" si="5">NPV($C$21,G4:G28)+G3</f>
        <v>0</v>
      </c>
      <c r="H29" s="82">
        <f t="shared" si="5"/>
        <v>0</v>
      </c>
      <c r="I29" s="82">
        <f t="shared" si="5"/>
        <v>0</v>
      </c>
      <c r="J29" s="82">
        <f t="shared" si="5"/>
        <v>352038505.22432113</v>
      </c>
      <c r="K29" s="82">
        <f t="shared" si="5"/>
        <v>0</v>
      </c>
      <c r="L29" s="82">
        <f t="shared" si="5"/>
        <v>818158591.70843208</v>
      </c>
      <c r="M29" s="82">
        <f t="shared" si="5"/>
        <v>940860215.05376351</v>
      </c>
      <c r="N29" s="82">
        <f t="shared" si="5"/>
        <v>145631067.96116504</v>
      </c>
      <c r="O29" s="82">
        <f t="shared" si="5"/>
        <v>300977717.26823854</v>
      </c>
    </row>
    <row r="30" spans="2:15" x14ac:dyDescent="0.3">
      <c r="B30" s="36" t="s">
        <v>52</v>
      </c>
      <c r="C30" s="69">
        <v>0</v>
      </c>
      <c r="D30" s="44" t="s">
        <v>53</v>
      </c>
    </row>
    <row r="33" spans="2:4" x14ac:dyDescent="0.3">
      <c r="B33" s="41" t="s">
        <v>54</v>
      </c>
    </row>
    <row r="34" spans="2:4" x14ac:dyDescent="0.3">
      <c r="B34" s="91" t="s">
        <v>55</v>
      </c>
      <c r="C34" s="5" t="s">
        <v>56</v>
      </c>
    </row>
    <row r="35" spans="2:4" x14ac:dyDescent="0.3">
      <c r="B35" s="91"/>
      <c r="C35" s="5" t="s">
        <v>57</v>
      </c>
    </row>
    <row r="36" spans="2:4" x14ac:dyDescent="0.3">
      <c r="B36" s="23" t="s">
        <v>58</v>
      </c>
      <c r="C36" s="7">
        <f>externalities!D36</f>
        <v>32</v>
      </c>
    </row>
    <row r="37" spans="2:4" x14ac:dyDescent="0.3">
      <c r="B37" s="23" t="s">
        <v>59</v>
      </c>
      <c r="C37" s="7">
        <f>externalities!D38</f>
        <v>27.2</v>
      </c>
    </row>
    <row r="38" spans="2:4" x14ac:dyDescent="0.3">
      <c r="B38" s="23" t="s">
        <v>60</v>
      </c>
      <c r="C38" s="7">
        <f>externalities!D33</f>
        <v>20</v>
      </c>
    </row>
    <row r="39" spans="2:4" x14ac:dyDescent="0.3">
      <c r="B39" s="23" t="s">
        <v>61</v>
      </c>
      <c r="C39" s="7">
        <f>externalities!D35</f>
        <v>17.899999999999999</v>
      </c>
    </row>
    <row r="40" spans="2:4" x14ac:dyDescent="0.3">
      <c r="B40" s="23" t="s">
        <v>62</v>
      </c>
      <c r="C40" s="7">
        <f>externalities!D28</f>
        <v>23.5</v>
      </c>
    </row>
    <row r="41" spans="2:4" x14ac:dyDescent="0.3">
      <c r="B41" s="23" t="s">
        <v>63</v>
      </c>
      <c r="C41" s="7">
        <f>externalities!D27</f>
        <v>14.2</v>
      </c>
    </row>
    <row r="42" spans="2:4" x14ac:dyDescent="0.3">
      <c r="B42" s="23" t="s">
        <v>64</v>
      </c>
      <c r="C42" s="7">
        <f>externalities!D30</f>
        <v>48.5</v>
      </c>
    </row>
    <row r="43" spans="2:4" x14ac:dyDescent="0.3">
      <c r="B43" s="23" t="s">
        <v>65</v>
      </c>
      <c r="C43" s="7">
        <f>externalities!D46</f>
        <v>14.1</v>
      </c>
    </row>
    <row r="44" spans="2:4" x14ac:dyDescent="0.3">
      <c r="B44" s="23" t="s">
        <v>66</v>
      </c>
      <c r="C44" s="7">
        <f>externalities!D42</f>
        <v>9.6</v>
      </c>
    </row>
    <row r="46" spans="2:4" x14ac:dyDescent="0.3">
      <c r="B46" s="41" t="s">
        <v>67</v>
      </c>
    </row>
    <row r="47" spans="2:4" x14ac:dyDescent="0.3">
      <c r="B47" s="5" t="s">
        <v>68</v>
      </c>
      <c r="C47" s="6">
        <v>0.03</v>
      </c>
      <c r="D47" s="38"/>
    </row>
    <row r="48" spans="2:4" x14ac:dyDescent="0.3">
      <c r="B48" s="5" t="s">
        <v>69</v>
      </c>
      <c r="C48" s="3">
        <f>C49+C50</f>
        <v>20216821.878829643</v>
      </c>
      <c r="D48" s="38" t="s">
        <v>1</v>
      </c>
    </row>
    <row r="49" spans="2:4" x14ac:dyDescent="0.3">
      <c r="B49" s="39" t="s">
        <v>70</v>
      </c>
      <c r="C49" s="3">
        <f>J4-I4</f>
        <v>20216821.878829643</v>
      </c>
      <c r="D49" s="38" t="s">
        <v>1</v>
      </c>
    </row>
    <row r="50" spans="2:4" x14ac:dyDescent="0.3">
      <c r="B50" s="39" t="s">
        <v>71</v>
      </c>
      <c r="C50" s="3">
        <f>H4-G4</f>
        <v>0</v>
      </c>
      <c r="D50" s="38" t="s">
        <v>1</v>
      </c>
    </row>
    <row r="51" spans="2:4" x14ac:dyDescent="0.3">
      <c r="B51" s="36" t="s">
        <v>72</v>
      </c>
      <c r="C51" s="3">
        <f>IF(externalities!$F$5=1,C48/C47,0)</f>
        <v>673894062.62765479</v>
      </c>
      <c r="D51" s="38" t="s">
        <v>1</v>
      </c>
    </row>
    <row r="53" spans="2:4" x14ac:dyDescent="0.3">
      <c r="B53" s="41" t="s">
        <v>73</v>
      </c>
    </row>
    <row r="54" spans="2:4" x14ac:dyDescent="0.3">
      <c r="B54" s="45" t="s">
        <v>73</v>
      </c>
      <c r="C54" s="5" t="s">
        <v>56</v>
      </c>
      <c r="D54" s="40"/>
    </row>
    <row r="55" spans="2:4" x14ac:dyDescent="0.3">
      <c r="B55" s="23" t="s">
        <v>74</v>
      </c>
      <c r="C55" s="46">
        <v>5</v>
      </c>
    </row>
    <row r="56" spans="2:4" x14ac:dyDescent="0.3">
      <c r="B56" s="23" t="s">
        <v>75</v>
      </c>
      <c r="C56" s="46">
        <v>4</v>
      </c>
    </row>
    <row r="57" spans="2:4" x14ac:dyDescent="0.3">
      <c r="B57" s="23" t="s">
        <v>76</v>
      </c>
      <c r="C57" s="46">
        <v>3</v>
      </c>
    </row>
    <row r="58" spans="2:4" x14ac:dyDescent="0.3">
      <c r="B58" s="23" t="s">
        <v>77</v>
      </c>
      <c r="C58" s="46">
        <v>2</v>
      </c>
    </row>
    <row r="59" spans="2:4" x14ac:dyDescent="0.3">
      <c r="B59" s="23" t="s">
        <v>78</v>
      </c>
      <c r="C59" s="46">
        <v>1</v>
      </c>
    </row>
    <row r="61" spans="2:4" x14ac:dyDescent="0.3">
      <c r="B61" s="46" t="s">
        <v>79</v>
      </c>
      <c r="C61" s="8">
        <f>(IF(C30=1,0.2,IF(C30=2,0.4,IF(C30=3,0.6,IF(C30=4,0.8,IF(C30=5,1,0))))))</f>
        <v>0</v>
      </c>
      <c r="D61" s="25" t="s">
        <v>80</v>
      </c>
    </row>
    <row r="62" spans="2:4" x14ac:dyDescent="0.3">
      <c r="B62" s="46" t="s">
        <v>79</v>
      </c>
      <c r="C62" s="24">
        <v>0.1</v>
      </c>
      <c r="D62" s="25" t="s">
        <v>81</v>
      </c>
    </row>
    <row r="65" spans="2:3" x14ac:dyDescent="0.3">
      <c r="C65" s="1"/>
    </row>
    <row r="66" spans="2:3" x14ac:dyDescent="0.3">
      <c r="C66" s="1"/>
    </row>
    <row r="67" spans="2:3" x14ac:dyDescent="0.3">
      <c r="B67" s="19"/>
      <c r="C67" s="1"/>
    </row>
  </sheetData>
  <mergeCells count="1">
    <mergeCell ref="B34:B35"/>
  </mergeCells>
  <pageMargins left="0.7" right="0.7" top="0.75" bottom="0.75" header="0.3" footer="0.3"/>
  <pageSetup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60E56-7F32-42A3-AC01-B774DD3CD86D}">
  <sheetPr>
    <tabColor theme="9" tint="-0.499984740745262"/>
  </sheetPr>
  <dimension ref="B2:M31"/>
  <sheetViews>
    <sheetView zoomScale="85" zoomScaleNormal="85" workbookViewId="0">
      <selection activeCell="B2" sqref="B2:B3"/>
    </sheetView>
  </sheetViews>
  <sheetFormatPr defaultColWidth="8.88671875" defaultRowHeight="14.4" x14ac:dyDescent="0.3"/>
  <cols>
    <col min="1" max="1" width="3.6640625" style="1" customWidth="1"/>
    <col min="2" max="2" width="55.44140625" style="1" customWidth="1"/>
    <col min="3" max="3" width="20.6640625" style="30" customWidth="1"/>
    <col min="4" max="4" width="20.109375" style="1" bestFit="1" customWidth="1"/>
    <col min="5" max="6" width="8.88671875" style="1"/>
    <col min="7" max="8" width="12" style="1" bestFit="1" customWidth="1"/>
    <col min="9" max="9" width="16.6640625" style="1" bestFit="1" customWidth="1"/>
    <col min="10" max="10" width="17" style="1" bestFit="1" customWidth="1"/>
    <col min="11" max="11" width="18.44140625" style="1" bestFit="1" customWidth="1"/>
    <col min="12" max="12" width="18.6640625" style="1" bestFit="1" customWidth="1"/>
    <col min="13" max="13" width="20" style="1" bestFit="1" customWidth="1"/>
    <col min="14" max="16384" width="8.88671875" style="1"/>
  </cols>
  <sheetData>
    <row r="2" spans="2:13" x14ac:dyDescent="0.3">
      <c r="B2" s="36" t="s">
        <v>0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7</v>
      </c>
      <c r="L2" s="47" t="s">
        <v>8</v>
      </c>
      <c r="M2" s="47" t="s">
        <v>9</v>
      </c>
    </row>
    <row r="3" spans="2:13" x14ac:dyDescent="0.3">
      <c r="B3" s="36" t="s">
        <v>10</v>
      </c>
      <c r="C3" s="3">
        <v>6000</v>
      </c>
      <c r="D3" s="43" t="s">
        <v>1</v>
      </c>
      <c r="F3" s="48">
        <v>0</v>
      </c>
      <c r="G3" s="4"/>
      <c r="H3" s="4"/>
      <c r="I3" s="4"/>
      <c r="J3" s="4"/>
      <c r="K3" s="4">
        <f>C2-C5*C6</f>
        <v>500000000</v>
      </c>
      <c r="L3" s="4"/>
      <c r="M3" s="4">
        <f>(H3+J3+L3)-(G3+I3+K3)</f>
        <v>-500000000</v>
      </c>
    </row>
    <row r="4" spans="2:13" x14ac:dyDescent="0.3">
      <c r="B4" s="36" t="s">
        <v>11</v>
      </c>
      <c r="C4" s="3">
        <f>C3*(1-C29)</f>
        <v>6000</v>
      </c>
      <c r="D4" s="43" t="s">
        <v>1</v>
      </c>
      <c r="F4" s="48">
        <v>1</v>
      </c>
      <c r="G4" s="4">
        <f t="shared" ref="G4:G15" si="0">$C$21</f>
        <v>0</v>
      </c>
      <c r="H4" s="4">
        <f t="shared" ref="H4:H15" si="1">$C$20</f>
        <v>0</v>
      </c>
      <c r="I4" s="4">
        <f>$C$8*$C$10/$C$12*$C$17*$C$6</f>
        <v>52780000.000000007</v>
      </c>
      <c r="J4" s="4">
        <f>$C$11*$C$18*$C$6</f>
        <v>147052260.53768766</v>
      </c>
      <c r="K4" s="4"/>
      <c r="L4" s="4"/>
      <c r="M4" s="4">
        <f>(H4+J4+L4)-(G4+I4+K4)</f>
        <v>94272260.537687659</v>
      </c>
    </row>
    <row r="5" spans="2:13" x14ac:dyDescent="0.3">
      <c r="B5" s="36" t="s">
        <v>12</v>
      </c>
      <c r="C5" s="3">
        <v>4000</v>
      </c>
      <c r="D5" s="43" t="s">
        <v>1</v>
      </c>
      <c r="F5" s="48">
        <v>2</v>
      </c>
      <c r="G5" s="4">
        <f t="shared" si="0"/>
        <v>0</v>
      </c>
      <c r="H5" s="4">
        <f t="shared" si="1"/>
        <v>0</v>
      </c>
      <c r="I5" s="4">
        <f t="shared" ref="I5:I14" si="2">$C$8*$C$10/$C$12*$C$17*$C$6</f>
        <v>52780000.000000007</v>
      </c>
      <c r="J5" s="4">
        <f t="shared" ref="J5:J15" si="3">$C$11*$C$18*$C$6</f>
        <v>147052260.53768766</v>
      </c>
      <c r="K5" s="4"/>
      <c r="L5" s="4"/>
      <c r="M5" s="4">
        <f t="shared" ref="M5:M15" si="4">(H5+J5+L5)-(G5+I5+K5)</f>
        <v>94272260.537687659</v>
      </c>
    </row>
    <row r="6" spans="2:13" x14ac:dyDescent="0.3">
      <c r="B6" s="36" t="s">
        <v>42</v>
      </c>
      <c r="C6" s="88">
        <f>C2/C4</f>
        <v>250000</v>
      </c>
      <c r="D6" s="43" t="s">
        <v>82</v>
      </c>
      <c r="F6" s="48">
        <v>3</v>
      </c>
      <c r="G6" s="4">
        <f t="shared" si="0"/>
        <v>0</v>
      </c>
      <c r="H6" s="4">
        <f t="shared" si="1"/>
        <v>0</v>
      </c>
      <c r="I6" s="4">
        <f t="shared" si="2"/>
        <v>52780000.000000007</v>
      </c>
      <c r="J6" s="4">
        <f t="shared" si="3"/>
        <v>147052260.53768766</v>
      </c>
      <c r="K6" s="4"/>
      <c r="L6" s="4"/>
      <c r="M6" s="4">
        <f t="shared" si="4"/>
        <v>94272260.537687659</v>
      </c>
    </row>
    <row r="7" spans="2:13" x14ac:dyDescent="0.3">
      <c r="B7" s="36" t="s">
        <v>15</v>
      </c>
      <c r="C7" s="3">
        <v>580</v>
      </c>
      <c r="D7" s="43" t="s">
        <v>16</v>
      </c>
      <c r="F7" s="48">
        <v>4</v>
      </c>
      <c r="G7" s="4">
        <f t="shared" si="0"/>
        <v>0</v>
      </c>
      <c r="H7" s="4">
        <f t="shared" si="1"/>
        <v>0</v>
      </c>
      <c r="I7" s="4">
        <f t="shared" si="2"/>
        <v>52780000.000000007</v>
      </c>
      <c r="J7" s="4">
        <f t="shared" si="3"/>
        <v>147052260.53768766</v>
      </c>
      <c r="K7" s="4"/>
      <c r="L7" s="4"/>
      <c r="M7" s="4">
        <f t="shared" si="4"/>
        <v>94272260.537687659</v>
      </c>
    </row>
    <row r="8" spans="2:13" x14ac:dyDescent="0.3">
      <c r="B8" s="36" t="s">
        <v>17</v>
      </c>
      <c r="C8" s="3">
        <v>6500</v>
      </c>
      <c r="D8" s="43" t="s">
        <v>16</v>
      </c>
      <c r="F8" s="48">
        <v>5</v>
      </c>
      <c r="G8" s="4">
        <f t="shared" si="0"/>
        <v>0</v>
      </c>
      <c r="H8" s="4">
        <f t="shared" si="1"/>
        <v>0</v>
      </c>
      <c r="I8" s="4">
        <f t="shared" si="2"/>
        <v>52780000.000000007</v>
      </c>
      <c r="J8" s="4">
        <f t="shared" si="3"/>
        <v>147052260.53768766</v>
      </c>
      <c r="K8" s="4"/>
      <c r="L8" s="4"/>
      <c r="M8" s="4">
        <f t="shared" si="4"/>
        <v>94272260.537687659</v>
      </c>
    </row>
    <row r="9" spans="2:13" x14ac:dyDescent="0.3">
      <c r="B9" s="36" t="s">
        <v>18</v>
      </c>
      <c r="C9" s="24">
        <v>0.95</v>
      </c>
      <c r="D9" s="43" t="s">
        <v>19</v>
      </c>
      <c r="F9" s="48">
        <v>6</v>
      </c>
      <c r="G9" s="4">
        <f t="shared" si="0"/>
        <v>0</v>
      </c>
      <c r="H9" s="4">
        <f t="shared" si="1"/>
        <v>0</v>
      </c>
      <c r="I9" s="4">
        <f t="shared" si="2"/>
        <v>52780000.000000007</v>
      </c>
      <c r="J9" s="4">
        <f t="shared" si="3"/>
        <v>147052260.53768766</v>
      </c>
      <c r="K9" s="4"/>
      <c r="L9" s="4"/>
      <c r="M9" s="4">
        <f t="shared" si="4"/>
        <v>94272260.537687659</v>
      </c>
    </row>
    <row r="10" spans="2:13" x14ac:dyDescent="0.3">
      <c r="B10" s="36" t="s">
        <v>20</v>
      </c>
      <c r="C10" s="24">
        <v>0.8</v>
      </c>
      <c r="D10" s="43" t="s">
        <v>19</v>
      </c>
      <c r="F10" s="48">
        <v>7</v>
      </c>
      <c r="G10" s="4">
        <f t="shared" si="0"/>
        <v>0</v>
      </c>
      <c r="H10" s="4">
        <f t="shared" si="1"/>
        <v>0</v>
      </c>
      <c r="I10" s="4">
        <f t="shared" si="2"/>
        <v>52780000.000000007</v>
      </c>
      <c r="J10" s="4">
        <f t="shared" si="3"/>
        <v>147052260.53768766</v>
      </c>
      <c r="K10" s="4"/>
      <c r="L10" s="4"/>
      <c r="M10" s="4">
        <f t="shared" si="4"/>
        <v>94272260.537687659</v>
      </c>
    </row>
    <row r="11" spans="2:13" x14ac:dyDescent="0.3">
      <c r="B11" s="36" t="s">
        <v>44</v>
      </c>
      <c r="C11" s="3">
        <f>C8</f>
        <v>6500</v>
      </c>
      <c r="D11" s="43" t="s">
        <v>16</v>
      </c>
      <c r="F11" s="48">
        <v>8</v>
      </c>
      <c r="G11" s="4">
        <f t="shared" si="0"/>
        <v>0</v>
      </c>
      <c r="H11" s="4">
        <f t="shared" si="1"/>
        <v>0</v>
      </c>
      <c r="I11" s="4">
        <f t="shared" si="2"/>
        <v>52780000.000000007</v>
      </c>
      <c r="J11" s="4">
        <f t="shared" si="3"/>
        <v>147052260.53768766</v>
      </c>
      <c r="K11" s="4"/>
      <c r="L11" s="4"/>
      <c r="M11" s="4">
        <f t="shared" si="4"/>
        <v>94272260.537687659</v>
      </c>
    </row>
    <row r="12" spans="2:13" x14ac:dyDescent="0.3">
      <c r="B12" s="36" t="s">
        <v>84</v>
      </c>
      <c r="C12" s="8">
        <v>4.5</v>
      </c>
      <c r="D12" s="43"/>
      <c r="F12" s="48">
        <v>9</v>
      </c>
      <c r="G12" s="4">
        <f t="shared" si="0"/>
        <v>0</v>
      </c>
      <c r="H12" s="4">
        <f t="shared" si="1"/>
        <v>0</v>
      </c>
      <c r="I12" s="4">
        <f t="shared" si="2"/>
        <v>52780000.000000007</v>
      </c>
      <c r="J12" s="4">
        <f t="shared" si="3"/>
        <v>147052260.53768766</v>
      </c>
      <c r="K12" s="4"/>
      <c r="L12" s="4"/>
      <c r="M12" s="4">
        <f t="shared" si="4"/>
        <v>94272260.537687659</v>
      </c>
    </row>
    <row r="13" spans="2:13" x14ac:dyDescent="0.3">
      <c r="B13" s="36" t="s">
        <v>22</v>
      </c>
      <c r="C13" s="24">
        <v>0</v>
      </c>
      <c r="D13" s="43" t="s">
        <v>19</v>
      </c>
      <c r="F13" s="48">
        <v>10</v>
      </c>
      <c r="G13" s="4">
        <f t="shared" si="0"/>
        <v>0</v>
      </c>
      <c r="H13" s="4">
        <f t="shared" si="1"/>
        <v>0</v>
      </c>
      <c r="I13" s="4">
        <f t="shared" si="2"/>
        <v>52780000.000000007</v>
      </c>
      <c r="J13" s="4">
        <f t="shared" si="3"/>
        <v>147052260.53768766</v>
      </c>
      <c r="K13" s="4"/>
      <c r="L13" s="4"/>
      <c r="M13" s="4">
        <f t="shared" si="4"/>
        <v>94272260.537687659</v>
      </c>
    </row>
    <row r="14" spans="2:13" x14ac:dyDescent="0.3">
      <c r="B14" s="36" t="s">
        <v>23</v>
      </c>
      <c r="C14" s="24">
        <v>0</v>
      </c>
      <c r="D14" s="43" t="s">
        <v>19</v>
      </c>
      <c r="F14" s="48">
        <v>11</v>
      </c>
      <c r="G14" s="4">
        <f t="shared" si="0"/>
        <v>0</v>
      </c>
      <c r="H14" s="4">
        <f t="shared" si="1"/>
        <v>0</v>
      </c>
      <c r="I14" s="4">
        <f t="shared" si="2"/>
        <v>52780000.000000007</v>
      </c>
      <c r="J14" s="4">
        <f t="shared" si="3"/>
        <v>147052260.53768766</v>
      </c>
      <c r="K14" s="4"/>
      <c r="L14" s="4"/>
      <c r="M14" s="4">
        <f t="shared" si="4"/>
        <v>94272260.537687659</v>
      </c>
    </row>
    <row r="15" spans="2:13" x14ac:dyDescent="0.3">
      <c r="B15" s="36" t="s">
        <v>24</v>
      </c>
      <c r="C15" s="3">
        <f>C7*C13</f>
        <v>0</v>
      </c>
      <c r="D15" s="43" t="s">
        <v>16</v>
      </c>
      <c r="F15" s="48">
        <v>12</v>
      </c>
      <c r="G15" s="4">
        <f t="shared" si="0"/>
        <v>0</v>
      </c>
      <c r="H15" s="4">
        <f t="shared" si="1"/>
        <v>0</v>
      </c>
      <c r="I15" s="4">
        <f>$C$8*$C$10/$C$12*$C$17*$C$6</f>
        <v>52780000.000000007</v>
      </c>
      <c r="J15" s="4">
        <f t="shared" si="3"/>
        <v>147052260.53768766</v>
      </c>
      <c r="K15" s="4"/>
      <c r="L15" s="4">
        <f>C2*C22</f>
        <v>0</v>
      </c>
      <c r="M15" s="4">
        <f t="shared" si="4"/>
        <v>94272260.537687659</v>
      </c>
    </row>
    <row r="16" spans="2:13" x14ac:dyDescent="0.3">
      <c r="B16" s="36" t="s">
        <v>25</v>
      </c>
      <c r="C16" s="3">
        <f>C8*C14*C10/C9</f>
        <v>0</v>
      </c>
      <c r="D16" s="43" t="s">
        <v>16</v>
      </c>
      <c r="F16" s="49" t="s">
        <v>46</v>
      </c>
      <c r="G16" s="82">
        <f t="shared" ref="G16:M16" si="5">NPV($C$23,G4:G15)+G3</f>
        <v>0</v>
      </c>
      <c r="H16" s="82">
        <f t="shared" si="5"/>
        <v>0</v>
      </c>
      <c r="I16" s="82">
        <f t="shared" si="5"/>
        <v>525372330.78049606</v>
      </c>
      <c r="J16" s="82">
        <f t="shared" si="5"/>
        <v>1463758788.6552808</v>
      </c>
      <c r="K16" s="82">
        <f t="shared" si="5"/>
        <v>500000000</v>
      </c>
      <c r="L16" s="82">
        <f t="shared" si="5"/>
        <v>0</v>
      </c>
      <c r="M16" s="82">
        <f t="shared" si="5"/>
        <v>438386457.87478459</v>
      </c>
    </row>
    <row r="17" spans="2:4" x14ac:dyDescent="0.3">
      <c r="B17" s="36" t="s">
        <v>26</v>
      </c>
      <c r="C17" s="31">
        <f>data!$M$35/1000</f>
        <v>0.1827</v>
      </c>
      <c r="D17" s="43" t="s">
        <v>27</v>
      </c>
    </row>
    <row r="18" spans="2:4" x14ac:dyDescent="0.3">
      <c r="B18" s="36" t="s">
        <v>28</v>
      </c>
      <c r="C18" s="31">
        <f>data!$M$44</f>
        <v>9.049369879242318E-2</v>
      </c>
      <c r="D18" s="43" t="s">
        <v>27</v>
      </c>
    </row>
    <row r="19" spans="2:4" x14ac:dyDescent="0.3">
      <c r="B19" s="36" t="s">
        <v>29</v>
      </c>
      <c r="C19" s="31">
        <f>data!$M$37/1000</f>
        <v>6.8000000000000005E-2</v>
      </c>
      <c r="D19" s="43" t="s">
        <v>27</v>
      </c>
    </row>
    <row r="20" spans="2:4" x14ac:dyDescent="0.3">
      <c r="B20" s="36" t="s">
        <v>30</v>
      </c>
      <c r="C20" s="3">
        <v>0</v>
      </c>
      <c r="D20" s="43" t="s">
        <v>1</v>
      </c>
    </row>
    <row r="21" spans="2:4" x14ac:dyDescent="0.3">
      <c r="B21" s="36" t="s">
        <v>32</v>
      </c>
      <c r="C21" s="3">
        <v>0</v>
      </c>
      <c r="D21" s="43" t="s">
        <v>1</v>
      </c>
    </row>
    <row r="22" spans="2:4" x14ac:dyDescent="0.3">
      <c r="B22" s="36" t="s">
        <v>8</v>
      </c>
      <c r="C22" s="24">
        <v>0</v>
      </c>
      <c r="D22" s="43" t="s">
        <v>85</v>
      </c>
    </row>
    <row r="23" spans="2:4" x14ac:dyDescent="0.3">
      <c r="B23" s="36" t="s">
        <v>34</v>
      </c>
      <c r="C23" s="24">
        <v>0.03</v>
      </c>
      <c r="D23" s="43" t="s">
        <v>19</v>
      </c>
    </row>
    <row r="25" spans="2:4" x14ac:dyDescent="0.3">
      <c r="B25" s="32" t="s">
        <v>35</v>
      </c>
      <c r="C25" s="33">
        <f>NPV(C23,M4:M15)+M3</f>
        <v>438386457.87478459</v>
      </c>
    </row>
    <row r="26" spans="2:4" x14ac:dyDescent="0.3">
      <c r="B26" s="32" t="s">
        <v>36</v>
      </c>
      <c r="C26" s="34">
        <f>IRR(M3:M15)</f>
        <v>0.15514080172971489</v>
      </c>
    </row>
    <row r="27" spans="2:4" x14ac:dyDescent="0.3">
      <c r="B27" s="32" t="s">
        <v>37</v>
      </c>
      <c r="C27" s="35">
        <f>(H16+J16+L16)/(G16+I16+K16)</f>
        <v>1.4275388019697122</v>
      </c>
    </row>
    <row r="29" spans="2:4" x14ac:dyDescent="0.3">
      <c r="B29" s="36" t="s">
        <v>38</v>
      </c>
      <c r="C29" s="24">
        <v>0</v>
      </c>
      <c r="D29" s="43" t="s">
        <v>19</v>
      </c>
    </row>
    <row r="30" spans="2:4" x14ac:dyDescent="0.3">
      <c r="C30" s="1"/>
    </row>
    <row r="31" spans="2:4" x14ac:dyDescent="0.3">
      <c r="B31" s="19"/>
      <c r="C31" s="1"/>
    </row>
  </sheetData>
  <pageMargins left="0.7" right="0.7" top="0.75" bottom="0.75" header="0.3" footer="0.3"/>
  <pageSetup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9975A-5D73-4B88-BC0F-FC38B235E8C4}">
  <sheetPr>
    <tabColor theme="9" tint="-0.499984740745262"/>
  </sheetPr>
  <dimension ref="B2:O68"/>
  <sheetViews>
    <sheetView zoomScale="85" zoomScaleNormal="85" workbookViewId="0">
      <selection activeCell="C65" sqref="C65"/>
    </sheetView>
  </sheetViews>
  <sheetFormatPr defaultColWidth="8.88671875" defaultRowHeight="14.4" x14ac:dyDescent="0.3"/>
  <cols>
    <col min="1" max="1" width="3.6640625" style="1" customWidth="1"/>
    <col min="2" max="2" width="55.44140625" style="1" customWidth="1"/>
    <col min="3" max="3" width="20.6640625" style="30" customWidth="1"/>
    <col min="4" max="4" width="15.6640625" style="1" bestFit="1" customWidth="1"/>
    <col min="5" max="6" width="8.88671875" style="1"/>
    <col min="7" max="7" width="12" style="1" bestFit="1" customWidth="1"/>
    <col min="8" max="8" width="13.44140625" style="1" bestFit="1" customWidth="1"/>
    <col min="9" max="9" width="16.6640625" style="1" bestFit="1" customWidth="1"/>
    <col min="10" max="10" width="17" style="1" bestFit="1" customWidth="1"/>
    <col min="11" max="11" width="17.44140625" style="1" bestFit="1" customWidth="1"/>
    <col min="12" max="12" width="17.33203125" style="1" bestFit="1" customWidth="1"/>
    <col min="13" max="13" width="18.44140625" style="1" bestFit="1" customWidth="1"/>
    <col min="14" max="14" width="18.6640625" style="1" bestFit="1" customWidth="1"/>
    <col min="15" max="15" width="20" style="1" bestFit="1" customWidth="1"/>
    <col min="16" max="16384" width="8.88671875" style="1"/>
  </cols>
  <sheetData>
    <row r="2" spans="2:15" x14ac:dyDescent="0.3">
      <c r="B2" s="36" t="s">
        <v>0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39</v>
      </c>
      <c r="L2" s="47" t="s">
        <v>40</v>
      </c>
      <c r="M2" s="47" t="s">
        <v>7</v>
      </c>
      <c r="N2" s="47" t="s">
        <v>8</v>
      </c>
      <c r="O2" s="47" t="s">
        <v>9</v>
      </c>
    </row>
    <row r="3" spans="2:15" x14ac:dyDescent="0.3">
      <c r="B3" s="36" t="s">
        <v>10</v>
      </c>
      <c r="C3" s="3">
        <v>6000</v>
      </c>
      <c r="D3" s="43" t="s">
        <v>1</v>
      </c>
      <c r="F3" s="48">
        <v>0</v>
      </c>
      <c r="G3" s="4"/>
      <c r="H3" s="4"/>
      <c r="I3" s="4"/>
      <c r="J3" s="4"/>
      <c r="K3" s="4"/>
      <c r="L3" s="4">
        <f>IF(C29=1,C52,0)</f>
        <v>0</v>
      </c>
      <c r="M3" s="85">
        <f>(C2-C4*C5)/1.24</f>
        <v>403225806.45161289</v>
      </c>
      <c r="N3" s="4"/>
      <c r="O3" s="4">
        <f>(H3+J3+L3+N3)-(G3+I3+K3+M3)</f>
        <v>-403225806.45161289</v>
      </c>
    </row>
    <row r="4" spans="2:15" x14ac:dyDescent="0.3">
      <c r="B4" s="36" t="s">
        <v>12</v>
      </c>
      <c r="C4" s="3">
        <v>4000</v>
      </c>
      <c r="D4" s="43" t="s">
        <v>1</v>
      </c>
      <c r="F4" s="48">
        <v>1</v>
      </c>
      <c r="G4" s="4">
        <f t="shared" ref="G4:G15" si="0">$C$20</f>
        <v>0</v>
      </c>
      <c r="H4" s="4">
        <f t="shared" ref="H4:H15" si="1">$C$19</f>
        <v>0</v>
      </c>
      <c r="I4" s="4">
        <f>$C$7*$C$9/$C$10*$C$16*$C$5</f>
        <v>41787777.777777784</v>
      </c>
      <c r="J4" s="4">
        <f>$C$11*$C$17*$C$5</f>
        <v>80109859.394148216</v>
      </c>
      <c r="K4" s="4">
        <f>$C$11*$C$9*$C$42/1000*$C$5</f>
        <v>18460000</v>
      </c>
      <c r="L4" s="4">
        <f>($C$11*data!$O$44/1000)*$C$5+(J4-I4)*$C$62*$C$63</f>
        <v>38782965.490184322</v>
      </c>
      <c r="M4" s="4"/>
      <c r="N4" s="4"/>
      <c r="O4" s="4">
        <f>(H4+J4+L4+N4)-(G4+I4+K4+M4)</f>
        <v>58645047.106554754</v>
      </c>
    </row>
    <row r="5" spans="2:15" x14ac:dyDescent="0.3">
      <c r="B5" s="36" t="s">
        <v>42</v>
      </c>
      <c r="C5" s="88">
        <f>C2/C3</f>
        <v>250000</v>
      </c>
      <c r="D5" s="43" t="s">
        <v>82</v>
      </c>
      <c r="F5" s="48">
        <v>2</v>
      </c>
      <c r="G5" s="4">
        <f t="shared" si="0"/>
        <v>0</v>
      </c>
      <c r="H5" s="4">
        <f t="shared" si="1"/>
        <v>0</v>
      </c>
      <c r="I5" s="4">
        <f t="shared" ref="I5:I15" si="2">$C$7*$C$9/$C$10*$C$16*$C$5</f>
        <v>41787777.777777784</v>
      </c>
      <c r="J5" s="4">
        <f t="shared" ref="J5:J15" si="3">$C$11*$C$17*$C$5</f>
        <v>80109859.394148216</v>
      </c>
      <c r="K5" s="4">
        <f t="shared" ref="K5:K15" si="4">$C$11*$C$9*$C$42/1000*$C$5</f>
        <v>18460000</v>
      </c>
      <c r="L5" s="4">
        <f>($C$11*data!$O$44/1000)*$C$5+(J5-I5)*$C$62*$C$63</f>
        <v>38782965.490184322</v>
      </c>
      <c r="M5" s="4"/>
      <c r="N5" s="4"/>
      <c r="O5" s="4">
        <f t="shared" ref="O5:O14" si="5">(H5+J5+L5+N5)-(G5+I5+K5+M5)</f>
        <v>58645047.106554754</v>
      </c>
    </row>
    <row r="6" spans="2:15" x14ac:dyDescent="0.3">
      <c r="B6" s="36" t="s">
        <v>15</v>
      </c>
      <c r="C6" s="3">
        <v>580</v>
      </c>
      <c r="D6" s="43" t="s">
        <v>16</v>
      </c>
      <c r="F6" s="48">
        <v>3</v>
      </c>
      <c r="G6" s="4">
        <f t="shared" si="0"/>
        <v>0</v>
      </c>
      <c r="H6" s="4">
        <f t="shared" si="1"/>
        <v>0</v>
      </c>
      <c r="I6" s="4">
        <f t="shared" si="2"/>
        <v>41787777.777777784</v>
      </c>
      <c r="J6" s="4">
        <f t="shared" si="3"/>
        <v>80109859.394148216</v>
      </c>
      <c r="K6" s="4">
        <f t="shared" si="4"/>
        <v>18460000</v>
      </c>
      <c r="L6" s="4">
        <f>($C$11*data!$O$44/1000)*$C$5+(J6-I6)*$C$62*$C$63</f>
        <v>38782965.490184322</v>
      </c>
      <c r="M6" s="4"/>
      <c r="N6" s="4"/>
      <c r="O6" s="4">
        <f t="shared" si="5"/>
        <v>58645047.106554754</v>
      </c>
    </row>
    <row r="7" spans="2:15" x14ac:dyDescent="0.3">
      <c r="B7" s="36" t="s">
        <v>17</v>
      </c>
      <c r="C7" s="3">
        <v>6500</v>
      </c>
      <c r="D7" s="43" t="s">
        <v>16</v>
      </c>
      <c r="F7" s="48">
        <v>4</v>
      </c>
      <c r="G7" s="4">
        <f t="shared" si="0"/>
        <v>0</v>
      </c>
      <c r="H7" s="4">
        <f t="shared" si="1"/>
        <v>0</v>
      </c>
      <c r="I7" s="4">
        <f t="shared" si="2"/>
        <v>41787777.777777784</v>
      </c>
      <c r="J7" s="4">
        <f t="shared" si="3"/>
        <v>80109859.394148216</v>
      </c>
      <c r="K7" s="4">
        <f t="shared" si="4"/>
        <v>18460000</v>
      </c>
      <c r="L7" s="4">
        <f>($C$11*data!$O$44/1000)*$C$5+(J7-I7)*$C$62*$C$63</f>
        <v>38782965.490184322</v>
      </c>
      <c r="M7" s="4"/>
      <c r="N7" s="4"/>
      <c r="O7" s="4">
        <f t="shared" si="5"/>
        <v>58645047.106554754</v>
      </c>
    </row>
    <row r="8" spans="2:15" x14ac:dyDescent="0.3">
      <c r="B8" s="36" t="s">
        <v>18</v>
      </c>
      <c r="C8" s="24">
        <v>0.95</v>
      </c>
      <c r="D8" s="43" t="s">
        <v>19</v>
      </c>
      <c r="F8" s="48">
        <v>5</v>
      </c>
      <c r="G8" s="4">
        <f t="shared" si="0"/>
        <v>0</v>
      </c>
      <c r="H8" s="4">
        <f t="shared" si="1"/>
        <v>0</v>
      </c>
      <c r="I8" s="4">
        <f t="shared" si="2"/>
        <v>41787777.777777784</v>
      </c>
      <c r="J8" s="4">
        <f t="shared" si="3"/>
        <v>80109859.394148216</v>
      </c>
      <c r="K8" s="4">
        <f t="shared" si="4"/>
        <v>18460000</v>
      </c>
      <c r="L8" s="4">
        <f>($C$11*data!$O$44/1000)*$C$5+(J8-I8)*$C$62*$C$63</f>
        <v>38782965.490184322</v>
      </c>
      <c r="M8" s="4"/>
      <c r="N8" s="4"/>
      <c r="O8" s="4">
        <f t="shared" si="5"/>
        <v>58645047.106554754</v>
      </c>
    </row>
    <row r="9" spans="2:15" x14ac:dyDescent="0.3">
      <c r="B9" s="36" t="s">
        <v>20</v>
      </c>
      <c r="C9" s="24">
        <v>0.8</v>
      </c>
      <c r="D9" s="43" t="s">
        <v>19</v>
      </c>
      <c r="F9" s="48">
        <v>6</v>
      </c>
      <c r="G9" s="4">
        <f t="shared" si="0"/>
        <v>0</v>
      </c>
      <c r="H9" s="4">
        <f t="shared" si="1"/>
        <v>0</v>
      </c>
      <c r="I9" s="4">
        <f t="shared" si="2"/>
        <v>41787777.777777784</v>
      </c>
      <c r="J9" s="4">
        <f t="shared" si="3"/>
        <v>80109859.394148216</v>
      </c>
      <c r="K9" s="4">
        <f t="shared" si="4"/>
        <v>18460000</v>
      </c>
      <c r="L9" s="4">
        <f>($C$11*data!$O$44/1000)*$C$5+(J9-I9)*$C$62*$C$63</f>
        <v>38782965.490184322</v>
      </c>
      <c r="M9" s="4"/>
      <c r="N9" s="4"/>
      <c r="O9" s="4">
        <f t="shared" si="5"/>
        <v>58645047.106554754</v>
      </c>
    </row>
    <row r="10" spans="2:15" x14ac:dyDescent="0.3">
      <c r="B10" s="36" t="s">
        <v>84</v>
      </c>
      <c r="C10" s="8">
        <v>4.5</v>
      </c>
      <c r="D10" s="43"/>
      <c r="F10" s="48">
        <v>7</v>
      </c>
      <c r="G10" s="4">
        <f t="shared" si="0"/>
        <v>0</v>
      </c>
      <c r="H10" s="4">
        <f t="shared" si="1"/>
        <v>0</v>
      </c>
      <c r="I10" s="4">
        <f t="shared" si="2"/>
        <v>41787777.777777784</v>
      </c>
      <c r="J10" s="4">
        <f t="shared" si="3"/>
        <v>80109859.394148216</v>
      </c>
      <c r="K10" s="4">
        <f t="shared" si="4"/>
        <v>18460000</v>
      </c>
      <c r="L10" s="4">
        <f>($C$11*data!$O$44/1000)*$C$5+(J10-I10)*$C$62*$C$63</f>
        <v>38782965.490184322</v>
      </c>
      <c r="M10" s="4"/>
      <c r="N10" s="4"/>
      <c r="O10" s="4">
        <f t="shared" si="5"/>
        <v>58645047.106554754</v>
      </c>
    </row>
    <row r="11" spans="2:15" x14ac:dyDescent="0.3">
      <c r="B11" s="36" t="s">
        <v>44</v>
      </c>
      <c r="C11" s="3">
        <f>C7</f>
        <v>6500</v>
      </c>
      <c r="D11" s="43" t="s">
        <v>16</v>
      </c>
      <c r="F11" s="48">
        <v>8</v>
      </c>
      <c r="G11" s="4">
        <f t="shared" si="0"/>
        <v>0</v>
      </c>
      <c r="H11" s="4">
        <f t="shared" si="1"/>
        <v>0</v>
      </c>
      <c r="I11" s="4">
        <f t="shared" si="2"/>
        <v>41787777.777777784</v>
      </c>
      <c r="J11" s="4">
        <f t="shared" si="3"/>
        <v>80109859.394148216</v>
      </c>
      <c r="K11" s="4">
        <f t="shared" si="4"/>
        <v>18460000</v>
      </c>
      <c r="L11" s="4">
        <f>($C$11*data!$O$44/1000)*$C$5+(J11-I11)*$C$62*$C$63</f>
        <v>38782965.490184322</v>
      </c>
      <c r="M11" s="4"/>
      <c r="N11" s="4"/>
      <c r="O11" s="4">
        <f t="shared" si="5"/>
        <v>58645047.106554754</v>
      </c>
    </row>
    <row r="12" spans="2:15" x14ac:dyDescent="0.3">
      <c r="B12" s="36" t="s">
        <v>22</v>
      </c>
      <c r="C12" s="24">
        <v>0</v>
      </c>
      <c r="D12" s="43" t="s">
        <v>19</v>
      </c>
      <c r="F12" s="48">
        <v>9</v>
      </c>
      <c r="G12" s="4">
        <f t="shared" si="0"/>
        <v>0</v>
      </c>
      <c r="H12" s="4">
        <f t="shared" si="1"/>
        <v>0</v>
      </c>
      <c r="I12" s="4">
        <f t="shared" si="2"/>
        <v>41787777.777777784</v>
      </c>
      <c r="J12" s="4">
        <f t="shared" si="3"/>
        <v>80109859.394148216</v>
      </c>
      <c r="K12" s="4">
        <f t="shared" si="4"/>
        <v>18460000</v>
      </c>
      <c r="L12" s="4">
        <f>($C$11*data!$O$44/1000)*$C$5+(J12-I12)*$C$62*$C$63</f>
        <v>38782965.490184322</v>
      </c>
      <c r="M12" s="4"/>
      <c r="N12" s="4"/>
      <c r="O12" s="4">
        <f t="shared" si="5"/>
        <v>58645047.106554754</v>
      </c>
    </row>
    <row r="13" spans="2:15" x14ac:dyDescent="0.3">
      <c r="B13" s="36" t="s">
        <v>23</v>
      </c>
      <c r="C13" s="24">
        <v>0</v>
      </c>
      <c r="D13" s="43" t="s">
        <v>19</v>
      </c>
      <c r="F13" s="48">
        <v>10</v>
      </c>
      <c r="G13" s="4">
        <f t="shared" si="0"/>
        <v>0</v>
      </c>
      <c r="H13" s="4">
        <f t="shared" si="1"/>
        <v>0</v>
      </c>
      <c r="I13" s="4">
        <f t="shared" si="2"/>
        <v>41787777.777777784</v>
      </c>
      <c r="J13" s="4">
        <f t="shared" si="3"/>
        <v>80109859.394148216</v>
      </c>
      <c r="K13" s="4">
        <f t="shared" si="4"/>
        <v>18460000</v>
      </c>
      <c r="L13" s="4">
        <f>($C$11*data!$O$44/1000)*$C$5+(J13-I13)*$C$62*$C$63</f>
        <v>38782965.490184322</v>
      </c>
      <c r="M13" s="4"/>
      <c r="N13" s="4"/>
      <c r="O13" s="4">
        <f t="shared" si="5"/>
        <v>58645047.106554754</v>
      </c>
    </row>
    <row r="14" spans="2:15" x14ac:dyDescent="0.3">
      <c r="B14" s="36" t="s">
        <v>24</v>
      </c>
      <c r="C14" s="3">
        <f>C6*C12</f>
        <v>0</v>
      </c>
      <c r="D14" s="43" t="s">
        <v>16</v>
      </c>
      <c r="F14" s="48">
        <v>11</v>
      </c>
      <c r="G14" s="4">
        <f t="shared" si="0"/>
        <v>0</v>
      </c>
      <c r="H14" s="4">
        <f t="shared" si="1"/>
        <v>0</v>
      </c>
      <c r="I14" s="4">
        <f t="shared" si="2"/>
        <v>41787777.777777784</v>
      </c>
      <c r="J14" s="4">
        <f t="shared" si="3"/>
        <v>80109859.394148216</v>
      </c>
      <c r="K14" s="4">
        <f t="shared" si="4"/>
        <v>18460000</v>
      </c>
      <c r="L14" s="4">
        <f>($C$11*data!$O$44/1000)*$C$5+(J14-I14)*$C$62*$C$63</f>
        <v>38782965.490184322</v>
      </c>
      <c r="M14" s="4"/>
      <c r="N14" s="4"/>
      <c r="O14" s="4">
        <f t="shared" si="5"/>
        <v>58645047.106554754</v>
      </c>
    </row>
    <row r="15" spans="2:15" x14ac:dyDescent="0.3">
      <c r="B15" s="36" t="s">
        <v>25</v>
      </c>
      <c r="C15" s="3">
        <f>C7*C13*C9/C8</f>
        <v>0</v>
      </c>
      <c r="D15" s="43" t="s">
        <v>16</v>
      </c>
      <c r="F15" s="48">
        <v>12</v>
      </c>
      <c r="G15" s="4">
        <f t="shared" si="0"/>
        <v>0</v>
      </c>
      <c r="H15" s="4">
        <f t="shared" si="1"/>
        <v>0</v>
      </c>
      <c r="I15" s="4">
        <f t="shared" si="2"/>
        <v>41787777.777777784</v>
      </c>
      <c r="J15" s="4">
        <f t="shared" si="3"/>
        <v>80109859.394148216</v>
      </c>
      <c r="K15" s="4">
        <f t="shared" si="4"/>
        <v>18460000</v>
      </c>
      <c r="L15" s="4">
        <f>($C$11*data!$O$44/1000)*$C$5+(J15-I15)*$C$62*$C$63</f>
        <v>38782965.490184322</v>
      </c>
      <c r="M15" s="4"/>
      <c r="N15" s="4">
        <f>C2*C21</f>
        <v>0</v>
      </c>
      <c r="O15" s="4">
        <f>(H15+J15+L15+N15)-(G15+I15+K15+M15)</f>
        <v>58645047.106554754</v>
      </c>
    </row>
    <row r="16" spans="2:15" x14ac:dyDescent="0.3">
      <c r="B16" s="36" t="s">
        <v>26</v>
      </c>
      <c r="C16" s="31">
        <f>data!$N$35/1000</f>
        <v>0.14465</v>
      </c>
      <c r="D16" s="43" t="s">
        <v>27</v>
      </c>
      <c r="F16" s="49" t="s">
        <v>46</v>
      </c>
      <c r="G16" s="82">
        <f t="shared" ref="G16:O16" si="6">NPV($C$22,G4:G15)+G3</f>
        <v>0</v>
      </c>
      <c r="H16" s="82">
        <f t="shared" si="6"/>
        <v>0</v>
      </c>
      <c r="I16" s="82">
        <f t="shared" si="6"/>
        <v>415955706.88231397</v>
      </c>
      <c r="J16" s="82">
        <f t="shared" si="6"/>
        <v>797413860.33348751</v>
      </c>
      <c r="K16" s="82">
        <f t="shared" si="6"/>
        <v>183750913.72125718</v>
      </c>
      <c r="L16" s="82">
        <f t="shared" si="6"/>
        <v>386045793.37168777</v>
      </c>
      <c r="M16" s="82">
        <f t="shared" si="6"/>
        <v>403225806.45161289</v>
      </c>
      <c r="N16" s="82">
        <f t="shared" si="6"/>
        <v>0</v>
      </c>
      <c r="O16" s="82">
        <f t="shared" si="6"/>
        <v>180527226.64999098</v>
      </c>
    </row>
    <row r="17" spans="2:4" x14ac:dyDescent="0.3">
      <c r="B17" s="36" t="s">
        <v>45</v>
      </c>
      <c r="C17" s="31">
        <f>data!$N$44</f>
        <v>4.9298375011783517E-2</v>
      </c>
      <c r="D17" s="43" t="s">
        <v>27</v>
      </c>
    </row>
    <row r="18" spans="2:4" x14ac:dyDescent="0.3">
      <c r="B18" s="36" t="s">
        <v>29</v>
      </c>
      <c r="C18" s="31">
        <f>data!$N$37/1000</f>
        <v>6.2569872958257722E-2</v>
      </c>
      <c r="D18" s="43" t="s">
        <v>27</v>
      </c>
    </row>
    <row r="19" spans="2:4" x14ac:dyDescent="0.3">
      <c r="B19" s="36" t="s">
        <v>30</v>
      </c>
      <c r="C19" s="3">
        <v>0</v>
      </c>
      <c r="D19" s="43" t="s">
        <v>1</v>
      </c>
    </row>
    <row r="20" spans="2:4" x14ac:dyDescent="0.3">
      <c r="B20" s="36" t="s">
        <v>32</v>
      </c>
      <c r="C20" s="3">
        <v>0</v>
      </c>
      <c r="D20" s="43" t="s">
        <v>1</v>
      </c>
    </row>
    <row r="21" spans="2:4" x14ac:dyDescent="0.3">
      <c r="B21" s="36" t="s">
        <v>8</v>
      </c>
      <c r="C21" s="24">
        <v>0</v>
      </c>
      <c r="D21" s="43" t="s">
        <v>47</v>
      </c>
    </row>
    <row r="22" spans="2:4" x14ac:dyDescent="0.3">
      <c r="B22" s="36" t="s">
        <v>34</v>
      </c>
      <c r="C22" s="24">
        <v>0.03</v>
      </c>
      <c r="D22" s="43" t="s">
        <v>19</v>
      </c>
    </row>
    <row r="25" spans="2:4" x14ac:dyDescent="0.3">
      <c r="B25" s="32" t="s">
        <v>35</v>
      </c>
      <c r="C25" s="33">
        <f>NPV(C22,O4:O15)+O3</f>
        <v>180527226.64999098</v>
      </c>
    </row>
    <row r="26" spans="2:4" x14ac:dyDescent="0.3">
      <c r="B26" s="32" t="s">
        <v>36</v>
      </c>
      <c r="C26" s="34">
        <f>IRR(O3:O15)</f>
        <v>9.8155336059634335E-2</v>
      </c>
    </row>
    <row r="27" spans="2:4" x14ac:dyDescent="0.3">
      <c r="B27" s="32" t="s">
        <v>37</v>
      </c>
      <c r="C27" s="35">
        <f>(H16+L16+J16+N16)/(G16+I16+K16+M16)</f>
        <v>1.1799993915642515</v>
      </c>
    </row>
    <row r="29" spans="2:4" x14ac:dyDescent="0.3">
      <c r="B29" s="36" t="s">
        <v>48</v>
      </c>
      <c r="C29" s="3">
        <v>2</v>
      </c>
      <c r="D29" s="43" t="s">
        <v>49</v>
      </c>
    </row>
    <row r="30" spans="2:4" x14ac:dyDescent="0.3">
      <c r="B30" s="36" t="s">
        <v>50</v>
      </c>
      <c r="C30" s="61">
        <v>2</v>
      </c>
      <c r="D30" s="43" t="s">
        <v>51</v>
      </c>
    </row>
    <row r="31" spans="2:4" x14ac:dyDescent="0.3">
      <c r="B31" s="36" t="s">
        <v>52</v>
      </c>
      <c r="C31" s="3">
        <v>1</v>
      </c>
      <c r="D31" s="44" t="s">
        <v>53</v>
      </c>
    </row>
    <row r="34" spans="2:4" x14ac:dyDescent="0.3">
      <c r="B34" s="41" t="s">
        <v>54</v>
      </c>
    </row>
    <row r="35" spans="2:4" x14ac:dyDescent="0.3">
      <c r="B35" s="91" t="s">
        <v>55</v>
      </c>
      <c r="C35" s="5" t="s">
        <v>56</v>
      </c>
    </row>
    <row r="36" spans="2:4" x14ac:dyDescent="0.3">
      <c r="B36" s="91"/>
      <c r="C36" s="5" t="s">
        <v>57</v>
      </c>
    </row>
    <row r="37" spans="2:4" x14ac:dyDescent="0.3">
      <c r="B37" s="23" t="s">
        <v>58</v>
      </c>
      <c r="C37" s="7">
        <f>externalities!D36</f>
        <v>32</v>
      </c>
    </row>
    <row r="38" spans="2:4" x14ac:dyDescent="0.3">
      <c r="B38" s="23" t="s">
        <v>59</v>
      </c>
      <c r="C38" s="7">
        <f>externalities!D38</f>
        <v>27.2</v>
      </c>
    </row>
    <row r="39" spans="2:4" x14ac:dyDescent="0.3">
      <c r="B39" s="23" t="s">
        <v>60</v>
      </c>
      <c r="C39" s="7">
        <f>externalities!D33</f>
        <v>20</v>
      </c>
    </row>
    <row r="40" spans="2:4" x14ac:dyDescent="0.3">
      <c r="B40" s="23" t="s">
        <v>61</v>
      </c>
      <c r="C40" s="7">
        <f>externalities!D35</f>
        <v>17.899999999999999</v>
      </c>
    </row>
    <row r="41" spans="2:4" x14ac:dyDescent="0.3">
      <c r="B41" s="23" t="s">
        <v>62</v>
      </c>
      <c r="C41" s="7">
        <f>externalities!D28</f>
        <v>23.5</v>
      </c>
    </row>
    <row r="42" spans="2:4" x14ac:dyDescent="0.3">
      <c r="B42" s="23" t="s">
        <v>63</v>
      </c>
      <c r="C42" s="7">
        <f>externalities!D27</f>
        <v>14.2</v>
      </c>
    </row>
    <row r="43" spans="2:4" x14ac:dyDescent="0.3">
      <c r="B43" s="23" t="s">
        <v>64</v>
      </c>
      <c r="C43" s="7">
        <f>externalities!D30</f>
        <v>48.5</v>
      </c>
    </row>
    <row r="44" spans="2:4" x14ac:dyDescent="0.3">
      <c r="B44" s="23" t="s">
        <v>65</v>
      </c>
      <c r="C44" s="7">
        <f>externalities!D46</f>
        <v>14.1</v>
      </c>
    </row>
    <row r="45" spans="2:4" x14ac:dyDescent="0.3">
      <c r="B45" s="23" t="s">
        <v>66</v>
      </c>
      <c r="C45" s="7">
        <f>externalities!D42</f>
        <v>9.6</v>
      </c>
    </row>
    <row r="47" spans="2:4" x14ac:dyDescent="0.3">
      <c r="B47" s="41" t="s">
        <v>67</v>
      </c>
    </row>
    <row r="48" spans="2:4" x14ac:dyDescent="0.3">
      <c r="B48" s="5" t="s">
        <v>68</v>
      </c>
      <c r="C48" s="6">
        <v>0.03</v>
      </c>
      <c r="D48" s="38"/>
    </row>
    <row r="49" spans="2:4" x14ac:dyDescent="0.3">
      <c r="B49" s="5" t="s">
        <v>69</v>
      </c>
      <c r="C49" s="3">
        <f>C50+C51</f>
        <v>38322081.616370432</v>
      </c>
      <c r="D49" s="38" t="s">
        <v>1</v>
      </c>
    </row>
    <row r="50" spans="2:4" x14ac:dyDescent="0.3">
      <c r="B50" s="39" t="s">
        <v>70</v>
      </c>
      <c r="C50" s="3">
        <f>J4-I4</f>
        <v>38322081.616370432</v>
      </c>
      <c r="D50" s="38" t="s">
        <v>1</v>
      </c>
    </row>
    <row r="51" spans="2:4" x14ac:dyDescent="0.3">
      <c r="B51" s="39" t="s">
        <v>71</v>
      </c>
      <c r="C51" s="3">
        <f>H4-G4</f>
        <v>0</v>
      </c>
      <c r="D51" s="38" t="s">
        <v>1</v>
      </c>
    </row>
    <row r="52" spans="2:4" x14ac:dyDescent="0.3">
      <c r="B52" s="36" t="s">
        <v>72</v>
      </c>
      <c r="C52" s="3">
        <f>IF(externalities!$F$5=1,C49/C48,0)</f>
        <v>1277402720.545681</v>
      </c>
      <c r="D52" s="38" t="s">
        <v>1</v>
      </c>
    </row>
    <row r="54" spans="2:4" x14ac:dyDescent="0.3">
      <c r="B54" s="41" t="s">
        <v>73</v>
      </c>
    </row>
    <row r="55" spans="2:4" x14ac:dyDescent="0.3">
      <c r="B55" s="45" t="s">
        <v>73</v>
      </c>
      <c r="C55" s="5" t="s">
        <v>56</v>
      </c>
      <c r="D55" s="40"/>
    </row>
    <row r="56" spans="2:4" x14ac:dyDescent="0.3">
      <c r="B56" s="23" t="s">
        <v>74</v>
      </c>
      <c r="C56" s="46">
        <v>5</v>
      </c>
    </row>
    <row r="57" spans="2:4" x14ac:dyDescent="0.3">
      <c r="B57" s="23" t="s">
        <v>75</v>
      </c>
      <c r="C57" s="46">
        <v>4</v>
      </c>
    </row>
    <row r="58" spans="2:4" x14ac:dyDescent="0.3">
      <c r="B58" s="23" t="s">
        <v>76</v>
      </c>
      <c r="C58" s="46">
        <v>3</v>
      </c>
    </row>
    <row r="59" spans="2:4" x14ac:dyDescent="0.3">
      <c r="B59" s="23" t="s">
        <v>77</v>
      </c>
      <c r="C59" s="46">
        <v>2</v>
      </c>
    </row>
    <row r="60" spans="2:4" x14ac:dyDescent="0.3">
      <c r="B60" s="23" t="s">
        <v>78</v>
      </c>
      <c r="C60" s="46">
        <v>1</v>
      </c>
    </row>
    <row r="62" spans="2:4" x14ac:dyDescent="0.3">
      <c r="B62" s="46" t="s">
        <v>79</v>
      </c>
      <c r="C62" s="8">
        <f>(IF(C31=1,0.2,IF(C31=2,0.4,IF(C31=3,0.6,IF(C31=4,0.8,IF(C31=5,1,0))))))</f>
        <v>0.2</v>
      </c>
      <c r="D62" s="25" t="s">
        <v>80</v>
      </c>
    </row>
    <row r="63" spans="2:4" x14ac:dyDescent="0.3">
      <c r="B63" s="46" t="s">
        <v>79</v>
      </c>
      <c r="C63" s="24">
        <v>0.1</v>
      </c>
      <c r="D63" s="25" t="s">
        <v>81</v>
      </c>
    </row>
    <row r="65" spans="2:3" x14ac:dyDescent="0.3">
      <c r="C65" s="90">
        <f>C62*C63</f>
        <v>2.0000000000000004E-2</v>
      </c>
    </row>
    <row r="66" spans="2:3" x14ac:dyDescent="0.3">
      <c r="C66" s="1"/>
    </row>
    <row r="67" spans="2:3" x14ac:dyDescent="0.3">
      <c r="C67" s="1"/>
    </row>
    <row r="68" spans="2:3" x14ac:dyDescent="0.3">
      <c r="B68" s="19"/>
      <c r="C68" s="1"/>
    </row>
  </sheetData>
  <mergeCells count="1">
    <mergeCell ref="B35:B36"/>
  </mergeCells>
  <pageMargins left="0.7" right="0.7" top="0.75" bottom="0.75" header="0.3" footer="0.3"/>
  <pageSetup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CB024-04A6-44A3-ACE4-787AB933847A}">
  <sheetPr>
    <tabColor theme="7" tint="-0.499984740745262"/>
  </sheetPr>
  <dimension ref="B2:M29"/>
  <sheetViews>
    <sheetView zoomScale="85" zoomScaleNormal="85" workbookViewId="0">
      <selection activeCell="B9" sqref="B9:B14"/>
    </sheetView>
  </sheetViews>
  <sheetFormatPr defaultColWidth="8.88671875" defaultRowHeight="14.4" x14ac:dyDescent="0.3"/>
  <cols>
    <col min="1" max="1" width="3.6640625" style="1" customWidth="1"/>
    <col min="2" max="2" width="58" style="1" customWidth="1"/>
    <col min="3" max="3" width="20.6640625" style="30" customWidth="1"/>
    <col min="4" max="4" width="20.109375" style="1" bestFit="1" customWidth="1"/>
    <col min="5" max="6" width="8.88671875" style="1"/>
    <col min="7" max="7" width="14.6640625" style="1" bestFit="1" customWidth="1"/>
    <col min="8" max="8" width="13.44140625" style="1" bestFit="1" customWidth="1"/>
    <col min="9" max="9" width="16.6640625" style="1" bestFit="1" customWidth="1"/>
    <col min="10" max="10" width="17" style="1" bestFit="1" customWidth="1"/>
    <col min="11" max="11" width="18.44140625" style="1" bestFit="1" customWidth="1"/>
    <col min="12" max="12" width="18.6640625" style="1" bestFit="1" customWidth="1"/>
    <col min="13" max="13" width="20" style="1" bestFit="1" customWidth="1"/>
    <col min="14" max="16384" width="8.88671875" style="1"/>
  </cols>
  <sheetData>
    <row r="2" spans="2:13" x14ac:dyDescent="0.3">
      <c r="B2" s="36" t="s">
        <v>0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7</v>
      </c>
      <c r="L2" s="47" t="s">
        <v>8</v>
      </c>
      <c r="M2" s="47" t="s">
        <v>9</v>
      </c>
    </row>
    <row r="3" spans="2:13" x14ac:dyDescent="0.3">
      <c r="B3" s="36" t="s">
        <v>86</v>
      </c>
      <c r="C3" s="3">
        <f>C5*C6</f>
        <v>7200</v>
      </c>
      <c r="D3" s="43" t="s">
        <v>1</v>
      </c>
      <c r="F3" s="48">
        <v>0</v>
      </c>
      <c r="G3" s="4"/>
      <c r="H3" s="4"/>
      <c r="I3" s="4"/>
      <c r="J3" s="4"/>
      <c r="K3" s="4">
        <f>C2</f>
        <v>1500000000</v>
      </c>
      <c r="L3" s="4"/>
      <c r="M3" s="4">
        <f>(H3+J3+L3)-(G3+I3+K3)</f>
        <v>-1500000000</v>
      </c>
    </row>
    <row r="4" spans="2:13" x14ac:dyDescent="0.3">
      <c r="B4" s="36" t="s">
        <v>87</v>
      </c>
      <c r="C4" s="3">
        <f>C3*(1-C20)</f>
        <v>7200</v>
      </c>
      <c r="D4" s="43" t="s">
        <v>1</v>
      </c>
      <c r="F4" s="48">
        <v>1</v>
      </c>
      <c r="G4" s="4">
        <f>$C$12*$C$7</f>
        <v>20833333.333333336</v>
      </c>
      <c r="H4" s="4">
        <f t="shared" ref="H4:H28" si="0">$C$11</f>
        <v>0</v>
      </c>
      <c r="I4" s="4">
        <v>0</v>
      </c>
      <c r="J4" s="4">
        <f>$C$8*($C$9-$C$10)*$C$7</f>
        <v>77250000</v>
      </c>
      <c r="K4" s="4"/>
      <c r="L4" s="4"/>
      <c r="M4" s="4">
        <f>(H4+J4+L4)-(G4+I4+K4)</f>
        <v>56416666.666666664</v>
      </c>
    </row>
    <row r="5" spans="2:13" x14ac:dyDescent="0.3">
      <c r="B5" s="36" t="s">
        <v>88</v>
      </c>
      <c r="C5" s="3">
        <v>3</v>
      </c>
      <c r="D5" s="43" t="s">
        <v>89</v>
      </c>
      <c r="F5" s="48">
        <v>2</v>
      </c>
      <c r="G5" s="4">
        <f t="shared" ref="G5:G28" si="1">$C$12*$C$7</f>
        <v>20833333.333333336</v>
      </c>
      <c r="H5" s="4">
        <f t="shared" si="0"/>
        <v>0</v>
      </c>
      <c r="I5" s="4">
        <v>0</v>
      </c>
      <c r="J5" s="4">
        <f t="shared" ref="J5:J28" si="2">$C$8*($C$9-$C$10)*$C$7</f>
        <v>77250000</v>
      </c>
      <c r="K5" s="4"/>
      <c r="L5" s="4"/>
      <c r="M5" s="4">
        <f t="shared" ref="M5:M28" si="3">(H5+J5+L5)-(G5+I5+K5)</f>
        <v>56416666.666666664</v>
      </c>
    </row>
    <row r="6" spans="2:13" x14ac:dyDescent="0.3">
      <c r="B6" s="36" t="s">
        <v>90</v>
      </c>
      <c r="C6" s="69">
        <v>2400</v>
      </c>
      <c r="D6" s="43" t="s">
        <v>91</v>
      </c>
      <c r="F6" s="48">
        <v>3</v>
      </c>
      <c r="G6" s="4">
        <f t="shared" si="1"/>
        <v>20833333.333333336</v>
      </c>
      <c r="H6" s="4">
        <f t="shared" si="0"/>
        <v>0</v>
      </c>
      <c r="I6" s="4">
        <v>0</v>
      </c>
      <c r="J6" s="4">
        <f t="shared" si="2"/>
        <v>77250000</v>
      </c>
      <c r="K6" s="4"/>
      <c r="L6" s="4"/>
      <c r="M6" s="4">
        <f t="shared" si="3"/>
        <v>56416666.666666664</v>
      </c>
    </row>
    <row r="7" spans="2:13" x14ac:dyDescent="0.3">
      <c r="B7" s="36" t="s">
        <v>42</v>
      </c>
      <c r="C7" s="88">
        <f>C2/C4</f>
        <v>208333.33333333334</v>
      </c>
      <c r="D7" s="43" t="s">
        <v>92</v>
      </c>
      <c r="F7" s="48">
        <v>4</v>
      </c>
      <c r="G7" s="4">
        <f t="shared" si="1"/>
        <v>20833333.333333336</v>
      </c>
      <c r="H7" s="4">
        <f t="shared" si="0"/>
        <v>0</v>
      </c>
      <c r="I7" s="4">
        <v>0</v>
      </c>
      <c r="J7" s="4">
        <f t="shared" si="2"/>
        <v>77250000</v>
      </c>
      <c r="K7" s="4"/>
      <c r="L7" s="4"/>
      <c r="M7" s="4">
        <f t="shared" si="3"/>
        <v>56416666.666666664</v>
      </c>
    </row>
    <row r="8" spans="2:13" x14ac:dyDescent="0.3">
      <c r="B8" s="36" t="s">
        <v>93</v>
      </c>
      <c r="C8" s="3">
        <v>4000</v>
      </c>
      <c r="D8" s="43" t="s">
        <v>16</v>
      </c>
      <c r="F8" s="48">
        <v>5</v>
      </c>
      <c r="G8" s="4">
        <f t="shared" si="1"/>
        <v>20833333.333333336</v>
      </c>
      <c r="H8" s="4">
        <f t="shared" si="0"/>
        <v>0</v>
      </c>
      <c r="I8" s="4">
        <v>0</v>
      </c>
      <c r="J8" s="4">
        <f t="shared" si="2"/>
        <v>77250000</v>
      </c>
      <c r="K8" s="4"/>
      <c r="L8" s="4"/>
      <c r="M8" s="4">
        <f t="shared" si="3"/>
        <v>56416666.666666664</v>
      </c>
    </row>
    <row r="9" spans="2:13" x14ac:dyDescent="0.3">
      <c r="B9" s="36" t="s">
        <v>26</v>
      </c>
      <c r="C9" s="31">
        <f>data!$M$35/1000</f>
        <v>0.1827</v>
      </c>
      <c r="D9" s="43" t="s">
        <v>27</v>
      </c>
      <c r="F9" s="48">
        <v>6</v>
      </c>
      <c r="G9" s="4">
        <f t="shared" si="1"/>
        <v>20833333.333333336</v>
      </c>
      <c r="H9" s="4">
        <f t="shared" si="0"/>
        <v>0</v>
      </c>
      <c r="I9" s="4">
        <v>0</v>
      </c>
      <c r="J9" s="4">
        <f t="shared" si="2"/>
        <v>77250000</v>
      </c>
      <c r="K9" s="4"/>
      <c r="L9" s="4"/>
      <c r="M9" s="4">
        <f t="shared" si="3"/>
        <v>56416666.666666664</v>
      </c>
    </row>
    <row r="10" spans="2:13" x14ac:dyDescent="0.3">
      <c r="B10" s="36" t="s">
        <v>94</v>
      </c>
      <c r="C10" s="86">
        <v>0.09</v>
      </c>
      <c r="D10" s="43" t="s">
        <v>27</v>
      </c>
      <c r="F10" s="48">
        <v>7</v>
      </c>
      <c r="G10" s="4">
        <f t="shared" si="1"/>
        <v>20833333.333333336</v>
      </c>
      <c r="H10" s="4">
        <f t="shared" si="0"/>
        <v>0</v>
      </c>
      <c r="I10" s="4">
        <v>0</v>
      </c>
      <c r="J10" s="4">
        <f t="shared" si="2"/>
        <v>77250000</v>
      </c>
      <c r="K10" s="4"/>
      <c r="L10" s="4"/>
      <c r="M10" s="4">
        <f t="shared" si="3"/>
        <v>56416666.666666664</v>
      </c>
    </row>
    <row r="11" spans="2:13" x14ac:dyDescent="0.3">
      <c r="B11" s="36" t="s">
        <v>30</v>
      </c>
      <c r="C11" s="3">
        <v>0</v>
      </c>
      <c r="D11" s="43" t="s">
        <v>1</v>
      </c>
      <c r="F11" s="48">
        <v>8</v>
      </c>
      <c r="G11" s="4">
        <f t="shared" si="1"/>
        <v>20833333.333333336</v>
      </c>
      <c r="H11" s="4">
        <f t="shared" si="0"/>
        <v>0</v>
      </c>
      <c r="I11" s="4">
        <v>0</v>
      </c>
      <c r="J11" s="4">
        <f t="shared" si="2"/>
        <v>77250000</v>
      </c>
      <c r="K11" s="4"/>
      <c r="L11" s="4"/>
      <c r="M11" s="4">
        <f t="shared" si="3"/>
        <v>56416666.666666664</v>
      </c>
    </row>
    <row r="12" spans="2:13" x14ac:dyDescent="0.3">
      <c r="B12" s="36" t="s">
        <v>32</v>
      </c>
      <c r="C12" s="3">
        <v>100</v>
      </c>
      <c r="D12" s="43" t="s">
        <v>1</v>
      </c>
      <c r="F12" s="48">
        <v>9</v>
      </c>
      <c r="G12" s="4">
        <f t="shared" si="1"/>
        <v>20833333.333333336</v>
      </c>
      <c r="H12" s="4">
        <f t="shared" si="0"/>
        <v>0</v>
      </c>
      <c r="I12" s="4">
        <v>0</v>
      </c>
      <c r="J12" s="4">
        <f t="shared" si="2"/>
        <v>77250000</v>
      </c>
      <c r="K12" s="4"/>
      <c r="L12" s="4"/>
      <c r="M12" s="4">
        <f t="shared" si="3"/>
        <v>56416666.666666664</v>
      </c>
    </row>
    <row r="13" spans="2:13" x14ac:dyDescent="0.3">
      <c r="B13" s="36" t="s">
        <v>8</v>
      </c>
      <c r="C13" s="24">
        <v>0</v>
      </c>
      <c r="D13" s="43" t="s">
        <v>95</v>
      </c>
      <c r="F13" s="48">
        <v>10</v>
      </c>
      <c r="G13" s="4">
        <f t="shared" si="1"/>
        <v>20833333.333333336</v>
      </c>
      <c r="H13" s="4">
        <f t="shared" si="0"/>
        <v>0</v>
      </c>
      <c r="I13" s="4">
        <v>0</v>
      </c>
      <c r="J13" s="4">
        <f t="shared" si="2"/>
        <v>77250000</v>
      </c>
      <c r="K13" s="4"/>
      <c r="L13" s="4"/>
      <c r="M13" s="4">
        <f t="shared" si="3"/>
        <v>56416666.666666664</v>
      </c>
    </row>
    <row r="14" spans="2:13" x14ac:dyDescent="0.3">
      <c r="B14" s="36" t="s">
        <v>34</v>
      </c>
      <c r="C14" s="24">
        <v>0.03</v>
      </c>
      <c r="D14" s="43" t="s">
        <v>19</v>
      </c>
      <c r="F14" s="48">
        <v>11</v>
      </c>
      <c r="G14" s="4">
        <f t="shared" si="1"/>
        <v>20833333.333333336</v>
      </c>
      <c r="H14" s="4">
        <f t="shared" si="0"/>
        <v>0</v>
      </c>
      <c r="I14" s="4">
        <v>0</v>
      </c>
      <c r="J14" s="4">
        <f t="shared" si="2"/>
        <v>77250000</v>
      </c>
      <c r="K14" s="4"/>
      <c r="L14" s="4"/>
      <c r="M14" s="4">
        <f t="shared" si="3"/>
        <v>56416666.666666664</v>
      </c>
    </row>
    <row r="15" spans="2:13" x14ac:dyDescent="0.3">
      <c r="F15" s="48">
        <v>12</v>
      </c>
      <c r="G15" s="4">
        <f t="shared" si="1"/>
        <v>20833333.333333336</v>
      </c>
      <c r="H15" s="4">
        <f t="shared" si="0"/>
        <v>0</v>
      </c>
      <c r="I15" s="4">
        <v>0</v>
      </c>
      <c r="J15" s="4">
        <f t="shared" si="2"/>
        <v>77250000</v>
      </c>
      <c r="K15" s="4"/>
      <c r="L15" s="4"/>
      <c r="M15" s="4">
        <f t="shared" si="3"/>
        <v>56416666.666666664</v>
      </c>
    </row>
    <row r="16" spans="2:13" x14ac:dyDescent="0.3">
      <c r="B16" s="32" t="s">
        <v>35</v>
      </c>
      <c r="C16" s="33">
        <f>NPV(C14,M4:M28)+M3</f>
        <v>-517608251.08373249</v>
      </c>
      <c r="F16" s="48">
        <v>13</v>
      </c>
      <c r="G16" s="4">
        <f t="shared" si="1"/>
        <v>20833333.333333336</v>
      </c>
      <c r="H16" s="4">
        <f t="shared" si="0"/>
        <v>0</v>
      </c>
      <c r="I16" s="4">
        <v>0</v>
      </c>
      <c r="J16" s="4">
        <f t="shared" si="2"/>
        <v>77250000</v>
      </c>
      <c r="K16" s="4"/>
      <c r="L16" s="4"/>
      <c r="M16" s="4">
        <f t="shared" si="3"/>
        <v>56416666.666666664</v>
      </c>
    </row>
    <row r="17" spans="2:13" x14ac:dyDescent="0.3">
      <c r="B17" s="32" t="s">
        <v>36</v>
      </c>
      <c r="C17" s="34">
        <f>IRR(M3:M28)</f>
        <v>-4.6818829140844453E-3</v>
      </c>
      <c r="F17" s="48">
        <v>14</v>
      </c>
      <c r="G17" s="4">
        <f t="shared" si="1"/>
        <v>20833333.333333336</v>
      </c>
      <c r="H17" s="4">
        <f t="shared" si="0"/>
        <v>0</v>
      </c>
      <c r="I17" s="4">
        <v>0</v>
      </c>
      <c r="J17" s="4">
        <f t="shared" si="2"/>
        <v>77250000</v>
      </c>
      <c r="K17" s="4"/>
      <c r="L17" s="4"/>
      <c r="M17" s="4">
        <f t="shared" si="3"/>
        <v>56416666.666666664</v>
      </c>
    </row>
    <row r="18" spans="2:13" x14ac:dyDescent="0.3">
      <c r="B18" s="32" t="s">
        <v>37</v>
      </c>
      <c r="C18" s="35">
        <f>(H29+J29+L29)/(G29+I29+K29)</f>
        <v>0.72213039476248386</v>
      </c>
      <c r="F18" s="48">
        <v>15</v>
      </c>
      <c r="G18" s="4">
        <f t="shared" si="1"/>
        <v>20833333.333333336</v>
      </c>
      <c r="H18" s="4">
        <f t="shared" si="0"/>
        <v>0</v>
      </c>
      <c r="I18" s="4">
        <v>0</v>
      </c>
      <c r="J18" s="4">
        <f t="shared" si="2"/>
        <v>77250000</v>
      </c>
      <c r="K18" s="4"/>
      <c r="L18" s="4"/>
      <c r="M18" s="4">
        <f t="shared" si="3"/>
        <v>56416666.666666664</v>
      </c>
    </row>
    <row r="19" spans="2:13" x14ac:dyDescent="0.3">
      <c r="F19" s="48">
        <v>16</v>
      </c>
      <c r="G19" s="4">
        <f t="shared" si="1"/>
        <v>20833333.333333336</v>
      </c>
      <c r="H19" s="4">
        <f t="shared" si="0"/>
        <v>0</v>
      </c>
      <c r="I19" s="4">
        <v>0</v>
      </c>
      <c r="J19" s="4">
        <f t="shared" si="2"/>
        <v>77250000</v>
      </c>
      <c r="K19" s="4"/>
      <c r="L19" s="4"/>
      <c r="M19" s="4">
        <f t="shared" si="3"/>
        <v>56416666.666666664</v>
      </c>
    </row>
    <row r="20" spans="2:13" x14ac:dyDescent="0.3">
      <c r="B20" s="36" t="s">
        <v>38</v>
      </c>
      <c r="C20" s="24">
        <v>0</v>
      </c>
      <c r="D20" s="43" t="s">
        <v>19</v>
      </c>
      <c r="F20" s="48">
        <v>17</v>
      </c>
      <c r="G20" s="4">
        <f t="shared" si="1"/>
        <v>20833333.333333336</v>
      </c>
      <c r="H20" s="4">
        <f t="shared" si="0"/>
        <v>0</v>
      </c>
      <c r="I20" s="4">
        <v>0</v>
      </c>
      <c r="J20" s="4">
        <f t="shared" si="2"/>
        <v>77250000</v>
      </c>
      <c r="K20" s="4"/>
      <c r="L20" s="4"/>
      <c r="M20" s="4">
        <f t="shared" si="3"/>
        <v>56416666.666666664</v>
      </c>
    </row>
    <row r="21" spans="2:13" x14ac:dyDescent="0.3">
      <c r="C21" s="1"/>
      <c r="F21" s="48">
        <v>18</v>
      </c>
      <c r="G21" s="4">
        <f t="shared" si="1"/>
        <v>20833333.333333336</v>
      </c>
      <c r="H21" s="4">
        <f t="shared" si="0"/>
        <v>0</v>
      </c>
      <c r="I21" s="4">
        <v>0</v>
      </c>
      <c r="J21" s="4">
        <f t="shared" si="2"/>
        <v>77250000</v>
      </c>
      <c r="K21" s="4"/>
      <c r="L21" s="4"/>
      <c r="M21" s="4">
        <f t="shared" si="3"/>
        <v>56416666.666666664</v>
      </c>
    </row>
    <row r="22" spans="2:13" x14ac:dyDescent="0.3">
      <c r="B22" s="19"/>
      <c r="C22" s="1"/>
      <c r="F22" s="48">
        <v>19</v>
      </c>
      <c r="G22" s="4">
        <f t="shared" si="1"/>
        <v>20833333.333333336</v>
      </c>
      <c r="H22" s="4">
        <f t="shared" si="0"/>
        <v>0</v>
      </c>
      <c r="I22" s="4">
        <v>0</v>
      </c>
      <c r="J22" s="4">
        <f t="shared" si="2"/>
        <v>77250000</v>
      </c>
      <c r="K22" s="4"/>
      <c r="L22" s="4"/>
      <c r="M22" s="4">
        <f t="shared" si="3"/>
        <v>56416666.666666664</v>
      </c>
    </row>
    <row r="23" spans="2:13" x14ac:dyDescent="0.3">
      <c r="C23" s="1"/>
      <c r="F23" s="48">
        <v>20</v>
      </c>
      <c r="G23" s="4">
        <f t="shared" si="1"/>
        <v>20833333.333333336</v>
      </c>
      <c r="H23" s="4">
        <f t="shared" si="0"/>
        <v>0</v>
      </c>
      <c r="I23" s="4">
        <v>0</v>
      </c>
      <c r="J23" s="4">
        <f t="shared" si="2"/>
        <v>77250000</v>
      </c>
      <c r="K23" s="4"/>
      <c r="L23" s="4"/>
      <c r="M23" s="4">
        <f t="shared" si="3"/>
        <v>56416666.666666664</v>
      </c>
    </row>
    <row r="24" spans="2:13" x14ac:dyDescent="0.3">
      <c r="F24" s="48">
        <v>21</v>
      </c>
      <c r="G24" s="4">
        <f t="shared" si="1"/>
        <v>20833333.333333336</v>
      </c>
      <c r="H24" s="4">
        <f t="shared" si="0"/>
        <v>0</v>
      </c>
      <c r="I24" s="4">
        <v>0</v>
      </c>
      <c r="J24" s="4">
        <f t="shared" si="2"/>
        <v>77250000</v>
      </c>
      <c r="K24" s="4"/>
      <c r="L24" s="4"/>
      <c r="M24" s="4">
        <f t="shared" si="3"/>
        <v>56416666.666666664</v>
      </c>
    </row>
    <row r="25" spans="2:13" x14ac:dyDescent="0.3">
      <c r="F25" s="48">
        <v>22</v>
      </c>
      <c r="G25" s="4">
        <f t="shared" si="1"/>
        <v>20833333.333333336</v>
      </c>
      <c r="H25" s="4">
        <f t="shared" si="0"/>
        <v>0</v>
      </c>
      <c r="I25" s="4">
        <v>0</v>
      </c>
      <c r="J25" s="4">
        <f t="shared" si="2"/>
        <v>77250000</v>
      </c>
      <c r="K25" s="4"/>
      <c r="L25" s="4"/>
      <c r="M25" s="4">
        <f t="shared" si="3"/>
        <v>56416666.666666664</v>
      </c>
    </row>
    <row r="26" spans="2:13" x14ac:dyDescent="0.3">
      <c r="F26" s="48">
        <v>23</v>
      </c>
      <c r="G26" s="4">
        <f t="shared" si="1"/>
        <v>20833333.333333336</v>
      </c>
      <c r="H26" s="4">
        <f t="shared" si="0"/>
        <v>0</v>
      </c>
      <c r="I26" s="4">
        <v>0</v>
      </c>
      <c r="J26" s="4">
        <f t="shared" si="2"/>
        <v>77250000</v>
      </c>
      <c r="K26" s="4"/>
      <c r="L26" s="4"/>
      <c r="M26" s="4">
        <f t="shared" si="3"/>
        <v>56416666.666666664</v>
      </c>
    </row>
    <row r="27" spans="2:13" x14ac:dyDescent="0.3">
      <c r="F27" s="48">
        <v>24</v>
      </c>
      <c r="G27" s="4">
        <f t="shared" si="1"/>
        <v>20833333.333333336</v>
      </c>
      <c r="H27" s="4">
        <f t="shared" si="0"/>
        <v>0</v>
      </c>
      <c r="I27" s="4">
        <v>0</v>
      </c>
      <c r="J27" s="4">
        <f t="shared" si="2"/>
        <v>77250000</v>
      </c>
      <c r="K27" s="4"/>
      <c r="L27" s="4"/>
      <c r="M27" s="4">
        <f t="shared" si="3"/>
        <v>56416666.666666664</v>
      </c>
    </row>
    <row r="28" spans="2:13" x14ac:dyDescent="0.3">
      <c r="F28" s="48">
        <v>25</v>
      </c>
      <c r="G28" s="4">
        <f t="shared" si="1"/>
        <v>20833333.333333336</v>
      </c>
      <c r="H28" s="4">
        <f t="shared" si="0"/>
        <v>0</v>
      </c>
      <c r="I28" s="4">
        <v>0</v>
      </c>
      <c r="J28" s="4">
        <f t="shared" si="2"/>
        <v>77250000</v>
      </c>
      <c r="K28" s="4"/>
      <c r="L28" s="4">
        <f>C2*C13</f>
        <v>0</v>
      </c>
      <c r="M28" s="4">
        <f t="shared" si="3"/>
        <v>56416666.666666664</v>
      </c>
    </row>
    <row r="29" spans="2:13" x14ac:dyDescent="0.3">
      <c r="F29" s="49" t="s">
        <v>46</v>
      </c>
      <c r="G29" s="82">
        <f>NPV($C$14,G4:G28)+G3</f>
        <v>362773910.23495859</v>
      </c>
      <c r="H29" s="82">
        <f t="shared" ref="H29:M29" si="4">NPV($C$14,H4:H28)+H3</f>
        <v>0</v>
      </c>
      <c r="I29" s="82">
        <f t="shared" si="4"/>
        <v>0</v>
      </c>
      <c r="J29" s="82">
        <f t="shared" si="4"/>
        <v>1345165659.1512263</v>
      </c>
      <c r="K29" s="82">
        <f t="shared" si="4"/>
        <v>1500000000</v>
      </c>
      <c r="L29" s="82">
        <f t="shared" si="4"/>
        <v>0</v>
      </c>
      <c r="M29" s="82">
        <f t="shared" si="4"/>
        <v>-517608251.08373249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11696-5C39-4A98-906B-02094438FCC1}">
  <sheetPr>
    <tabColor theme="7" tint="-0.499984740745262"/>
  </sheetPr>
  <dimension ref="B2:O32"/>
  <sheetViews>
    <sheetView zoomScale="85" zoomScaleNormal="85" workbookViewId="0">
      <selection activeCell="E17" sqref="E17"/>
    </sheetView>
  </sheetViews>
  <sheetFormatPr defaultColWidth="8.88671875" defaultRowHeight="14.4" x14ac:dyDescent="0.3"/>
  <cols>
    <col min="1" max="1" width="3.6640625" style="1" customWidth="1"/>
    <col min="2" max="2" width="56.88671875" style="1" customWidth="1"/>
    <col min="3" max="3" width="20.6640625" style="30" customWidth="1"/>
    <col min="4" max="4" width="15.6640625" style="1" bestFit="1" customWidth="1"/>
    <col min="5" max="6" width="8.88671875" style="1"/>
    <col min="7" max="7" width="14.6640625" style="1" bestFit="1" customWidth="1"/>
    <col min="8" max="8" width="13.44140625" style="1" bestFit="1" customWidth="1"/>
    <col min="9" max="9" width="16.6640625" style="1" bestFit="1" customWidth="1"/>
    <col min="10" max="10" width="17" style="1" bestFit="1" customWidth="1"/>
    <col min="11" max="11" width="17.44140625" style="1" bestFit="1" customWidth="1"/>
    <col min="12" max="12" width="17.33203125" style="1" bestFit="1" customWidth="1"/>
    <col min="13" max="13" width="18.44140625" style="1" bestFit="1" customWidth="1"/>
    <col min="14" max="14" width="18.6640625" style="1" bestFit="1" customWidth="1"/>
    <col min="15" max="15" width="20" style="1" bestFit="1" customWidth="1"/>
    <col min="16" max="16384" width="8.88671875" style="1"/>
  </cols>
  <sheetData>
    <row r="2" spans="2:15" x14ac:dyDescent="0.3">
      <c r="B2" s="36" t="s">
        <v>0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39</v>
      </c>
      <c r="L2" s="47" t="s">
        <v>40</v>
      </c>
      <c r="M2" s="47" t="s">
        <v>7</v>
      </c>
      <c r="N2" s="47" t="s">
        <v>8</v>
      </c>
      <c r="O2" s="47" t="s">
        <v>9</v>
      </c>
    </row>
    <row r="3" spans="2:15" x14ac:dyDescent="0.3">
      <c r="B3" s="36" t="s">
        <v>96</v>
      </c>
      <c r="C3" s="3">
        <f>C5*C7</f>
        <v>7200</v>
      </c>
      <c r="D3" s="43" t="s">
        <v>1</v>
      </c>
      <c r="F3" s="48">
        <v>0</v>
      </c>
      <c r="G3" s="4"/>
      <c r="H3" s="4"/>
      <c r="I3" s="4"/>
      <c r="J3" s="4"/>
      <c r="K3" s="4"/>
      <c r="L3" s="4"/>
      <c r="M3" s="85">
        <f>C2/1.24</f>
        <v>1209677419.3548386</v>
      </c>
      <c r="N3" s="4"/>
      <c r="O3" s="4">
        <f>(H3+J3+N3)-(G3+I3+M3)</f>
        <v>-1209677419.3548386</v>
      </c>
    </row>
    <row r="4" spans="2:15" x14ac:dyDescent="0.3">
      <c r="B4" s="36" t="s">
        <v>42</v>
      </c>
      <c r="C4" s="88">
        <f>C2/C3</f>
        <v>208333.33333333334</v>
      </c>
      <c r="D4" s="43" t="s">
        <v>43</v>
      </c>
      <c r="F4" s="48">
        <v>1</v>
      </c>
      <c r="G4" s="4">
        <f>$C$12*$C$4/1.24</f>
        <v>16801075.268817205</v>
      </c>
      <c r="H4" s="4">
        <f t="shared" ref="H4:H28" si="0">$C$11</f>
        <v>0</v>
      </c>
      <c r="I4" s="4">
        <v>0</v>
      </c>
      <c r="J4" s="4">
        <f>$C$8*($C$9-$C$10)*$C$4</f>
        <v>59862899.88397149</v>
      </c>
      <c r="K4" s="4">
        <f>$C$5*$C$6*8760*$C$4*$C$31/1000</f>
        <v>11579625</v>
      </c>
      <c r="L4" s="4">
        <f>$C$5*$C$6*8760*$C$4*$C$30/1000</f>
        <v>39830625</v>
      </c>
      <c r="M4" s="4"/>
      <c r="N4" s="4"/>
      <c r="O4" s="4">
        <f>(H4+J4+N4+L4)-(G4+I4+M4+K4)</f>
        <v>71312824.615154281</v>
      </c>
    </row>
    <row r="5" spans="2:15" x14ac:dyDescent="0.3">
      <c r="B5" s="36" t="s">
        <v>88</v>
      </c>
      <c r="C5" s="3">
        <v>3</v>
      </c>
      <c r="D5" s="43" t="s">
        <v>89</v>
      </c>
      <c r="F5" s="48">
        <v>2</v>
      </c>
      <c r="G5" s="4">
        <f t="shared" ref="G5:G28" si="1">$C$12*$C$4/1.24</f>
        <v>16801075.268817205</v>
      </c>
      <c r="H5" s="4">
        <f t="shared" si="0"/>
        <v>0</v>
      </c>
      <c r="I5" s="4">
        <v>0</v>
      </c>
      <c r="J5" s="4">
        <f t="shared" ref="J5:J28" si="2">$C$8*($C$9-$C$10)*$C$4</f>
        <v>59862899.88397149</v>
      </c>
      <c r="K5" s="4">
        <f t="shared" ref="K5:K28" si="3">$C$5*$C$6*8760*$C$4*$C$31/1000</f>
        <v>11579625</v>
      </c>
      <c r="L5" s="4">
        <f t="shared" ref="L5:L28" si="4">$C$5*$C$6*8760*$C$4*$C$30/1000</f>
        <v>39830625</v>
      </c>
      <c r="M5" s="4"/>
      <c r="N5" s="4"/>
      <c r="O5" s="4">
        <f t="shared" ref="O5:O28" si="5">(H5+J5+N5+L5)-(G5+I5+M5+K5)</f>
        <v>71312824.615154281</v>
      </c>
    </row>
    <row r="6" spans="2:15" x14ac:dyDescent="0.3">
      <c r="B6" s="36" t="s">
        <v>97</v>
      </c>
      <c r="C6" s="87">
        <v>0.15</v>
      </c>
      <c r="D6" s="43" t="s">
        <v>19</v>
      </c>
      <c r="F6" s="48">
        <v>3</v>
      </c>
      <c r="G6" s="4">
        <f t="shared" si="1"/>
        <v>16801075.268817205</v>
      </c>
      <c r="H6" s="4">
        <f t="shared" si="0"/>
        <v>0</v>
      </c>
      <c r="I6" s="4">
        <v>0</v>
      </c>
      <c r="J6" s="4">
        <f t="shared" si="2"/>
        <v>59862899.88397149</v>
      </c>
      <c r="K6" s="4">
        <f t="shared" si="3"/>
        <v>11579625</v>
      </c>
      <c r="L6" s="4">
        <f t="shared" si="4"/>
        <v>39830625</v>
      </c>
      <c r="M6" s="4"/>
      <c r="N6" s="4"/>
      <c r="O6" s="4">
        <f t="shared" si="5"/>
        <v>71312824.615154281</v>
      </c>
    </row>
    <row r="7" spans="2:15" x14ac:dyDescent="0.3">
      <c r="B7" s="36" t="s">
        <v>90</v>
      </c>
      <c r="C7" s="69">
        <f>'Sc3-FA'!C6</f>
        <v>2400</v>
      </c>
      <c r="D7" s="43" t="s">
        <v>91</v>
      </c>
      <c r="F7" s="48">
        <v>4</v>
      </c>
      <c r="G7" s="4">
        <f t="shared" si="1"/>
        <v>16801075.268817205</v>
      </c>
      <c r="H7" s="4">
        <f t="shared" si="0"/>
        <v>0</v>
      </c>
      <c r="I7" s="4">
        <v>0</v>
      </c>
      <c r="J7" s="4">
        <f t="shared" si="2"/>
        <v>59862899.88397149</v>
      </c>
      <c r="K7" s="4">
        <f t="shared" si="3"/>
        <v>11579625</v>
      </c>
      <c r="L7" s="4">
        <f t="shared" si="4"/>
        <v>39830625</v>
      </c>
      <c r="M7" s="4"/>
      <c r="N7" s="4"/>
      <c r="O7" s="4">
        <f t="shared" si="5"/>
        <v>71312824.615154281</v>
      </c>
    </row>
    <row r="8" spans="2:15" x14ac:dyDescent="0.3">
      <c r="B8" s="36" t="s">
        <v>93</v>
      </c>
      <c r="C8" s="3">
        <v>4000</v>
      </c>
      <c r="D8" s="43" t="s">
        <v>16</v>
      </c>
      <c r="F8" s="48">
        <v>5</v>
      </c>
      <c r="G8" s="4">
        <f t="shared" si="1"/>
        <v>16801075.268817205</v>
      </c>
      <c r="H8" s="4">
        <f t="shared" si="0"/>
        <v>0</v>
      </c>
      <c r="I8" s="4">
        <v>0</v>
      </c>
      <c r="J8" s="4">
        <f t="shared" si="2"/>
        <v>59862899.88397149</v>
      </c>
      <c r="K8" s="4">
        <f t="shared" si="3"/>
        <v>11579625</v>
      </c>
      <c r="L8" s="4">
        <f t="shared" si="4"/>
        <v>39830625</v>
      </c>
      <c r="M8" s="4"/>
      <c r="N8" s="4"/>
      <c r="O8" s="4">
        <f t="shared" si="5"/>
        <v>71312824.615154281</v>
      </c>
    </row>
    <row r="9" spans="2:15" x14ac:dyDescent="0.3">
      <c r="B9" s="36" t="s">
        <v>26</v>
      </c>
      <c r="C9" s="31">
        <f>data!$N$35/1000</f>
        <v>0.14465</v>
      </c>
      <c r="D9" s="43" t="s">
        <v>27</v>
      </c>
      <c r="F9" s="48">
        <v>6</v>
      </c>
      <c r="G9" s="4">
        <f t="shared" si="1"/>
        <v>16801075.268817205</v>
      </c>
      <c r="H9" s="4">
        <f t="shared" si="0"/>
        <v>0</v>
      </c>
      <c r="I9" s="4">
        <v>0</v>
      </c>
      <c r="J9" s="4">
        <f t="shared" si="2"/>
        <v>59862899.88397149</v>
      </c>
      <c r="K9" s="4">
        <f t="shared" si="3"/>
        <v>11579625</v>
      </c>
      <c r="L9" s="4">
        <f t="shared" si="4"/>
        <v>39830625</v>
      </c>
      <c r="M9" s="4"/>
      <c r="N9" s="4"/>
      <c r="O9" s="4">
        <f t="shared" si="5"/>
        <v>71312824.615154281</v>
      </c>
    </row>
    <row r="10" spans="2:15" x14ac:dyDescent="0.3">
      <c r="B10" s="36" t="s">
        <v>94</v>
      </c>
      <c r="C10" s="86">
        <f>'Sc3-FA'!C10*'Ele prices'!E31</f>
        <v>7.2814520139234215E-2</v>
      </c>
      <c r="D10" s="43" t="s">
        <v>27</v>
      </c>
      <c r="F10" s="48">
        <v>7</v>
      </c>
      <c r="G10" s="4">
        <f t="shared" si="1"/>
        <v>16801075.268817205</v>
      </c>
      <c r="H10" s="4">
        <f t="shared" si="0"/>
        <v>0</v>
      </c>
      <c r="I10" s="4">
        <v>0</v>
      </c>
      <c r="J10" s="4">
        <f t="shared" si="2"/>
        <v>59862899.88397149</v>
      </c>
      <c r="K10" s="4">
        <f t="shared" si="3"/>
        <v>11579625</v>
      </c>
      <c r="L10" s="4">
        <f t="shared" si="4"/>
        <v>39830625</v>
      </c>
      <c r="M10" s="4"/>
      <c r="N10" s="4"/>
      <c r="O10" s="4">
        <f t="shared" si="5"/>
        <v>71312824.615154281</v>
      </c>
    </row>
    <row r="11" spans="2:15" x14ac:dyDescent="0.3">
      <c r="B11" s="36" t="s">
        <v>30</v>
      </c>
      <c r="C11" s="3">
        <v>0</v>
      </c>
      <c r="D11" s="43" t="s">
        <v>1</v>
      </c>
      <c r="F11" s="48">
        <v>8</v>
      </c>
      <c r="G11" s="4">
        <f t="shared" si="1"/>
        <v>16801075.268817205</v>
      </c>
      <c r="H11" s="4">
        <f t="shared" si="0"/>
        <v>0</v>
      </c>
      <c r="I11" s="4">
        <v>0</v>
      </c>
      <c r="J11" s="4">
        <f t="shared" si="2"/>
        <v>59862899.88397149</v>
      </c>
      <c r="K11" s="4">
        <f t="shared" si="3"/>
        <v>11579625</v>
      </c>
      <c r="L11" s="4">
        <f t="shared" si="4"/>
        <v>39830625</v>
      </c>
      <c r="M11" s="4"/>
      <c r="N11" s="4"/>
      <c r="O11" s="4">
        <f t="shared" si="5"/>
        <v>71312824.615154281</v>
      </c>
    </row>
    <row r="12" spans="2:15" x14ac:dyDescent="0.3">
      <c r="B12" s="36" t="s">
        <v>32</v>
      </c>
      <c r="C12" s="3">
        <v>100</v>
      </c>
      <c r="D12" s="43" t="s">
        <v>1</v>
      </c>
      <c r="F12" s="48">
        <v>9</v>
      </c>
      <c r="G12" s="4">
        <f t="shared" si="1"/>
        <v>16801075.268817205</v>
      </c>
      <c r="H12" s="4">
        <f t="shared" si="0"/>
        <v>0</v>
      </c>
      <c r="I12" s="4">
        <v>0</v>
      </c>
      <c r="J12" s="4">
        <f t="shared" si="2"/>
        <v>59862899.88397149</v>
      </c>
      <c r="K12" s="4">
        <f t="shared" si="3"/>
        <v>11579625</v>
      </c>
      <c r="L12" s="4">
        <f t="shared" si="4"/>
        <v>39830625</v>
      </c>
      <c r="M12" s="4"/>
      <c r="N12" s="4"/>
      <c r="O12" s="4">
        <f t="shared" si="5"/>
        <v>71312824.615154281</v>
      </c>
    </row>
    <row r="13" spans="2:15" x14ac:dyDescent="0.3">
      <c r="B13" s="36" t="s">
        <v>8</v>
      </c>
      <c r="C13" s="24">
        <v>0</v>
      </c>
      <c r="D13" s="43" t="s">
        <v>47</v>
      </c>
      <c r="F13" s="48">
        <v>10</v>
      </c>
      <c r="G13" s="4">
        <f t="shared" si="1"/>
        <v>16801075.268817205</v>
      </c>
      <c r="H13" s="4">
        <f t="shared" si="0"/>
        <v>0</v>
      </c>
      <c r="I13" s="4">
        <v>0</v>
      </c>
      <c r="J13" s="4">
        <f t="shared" si="2"/>
        <v>59862899.88397149</v>
      </c>
      <c r="K13" s="4">
        <f t="shared" si="3"/>
        <v>11579625</v>
      </c>
      <c r="L13" s="4">
        <f t="shared" si="4"/>
        <v>39830625</v>
      </c>
      <c r="M13" s="4"/>
      <c r="N13" s="4"/>
      <c r="O13" s="4">
        <f t="shared" si="5"/>
        <v>71312824.615154281</v>
      </c>
    </row>
    <row r="14" spans="2:15" x14ac:dyDescent="0.3">
      <c r="B14" s="36" t="s">
        <v>34</v>
      </c>
      <c r="C14" s="24">
        <v>0.03</v>
      </c>
      <c r="D14" s="43" t="s">
        <v>19</v>
      </c>
      <c r="F14" s="48">
        <v>11</v>
      </c>
      <c r="G14" s="4">
        <f t="shared" si="1"/>
        <v>16801075.268817205</v>
      </c>
      <c r="H14" s="4">
        <f t="shared" si="0"/>
        <v>0</v>
      </c>
      <c r="I14" s="4">
        <v>0</v>
      </c>
      <c r="J14" s="4">
        <f t="shared" si="2"/>
        <v>59862899.88397149</v>
      </c>
      <c r="K14" s="4">
        <f t="shared" si="3"/>
        <v>11579625</v>
      </c>
      <c r="L14" s="4">
        <f t="shared" si="4"/>
        <v>39830625</v>
      </c>
      <c r="M14" s="4"/>
      <c r="N14" s="4"/>
      <c r="O14" s="4">
        <f t="shared" si="5"/>
        <v>71312824.615154281</v>
      </c>
    </row>
    <row r="15" spans="2:15" x14ac:dyDescent="0.3">
      <c r="F15" s="48">
        <v>12</v>
      </c>
      <c r="G15" s="4">
        <f t="shared" si="1"/>
        <v>16801075.268817205</v>
      </c>
      <c r="H15" s="4">
        <f t="shared" si="0"/>
        <v>0</v>
      </c>
      <c r="I15" s="4">
        <v>0</v>
      </c>
      <c r="J15" s="4">
        <f t="shared" si="2"/>
        <v>59862899.88397149</v>
      </c>
      <c r="K15" s="4">
        <f t="shared" si="3"/>
        <v>11579625</v>
      </c>
      <c r="L15" s="4">
        <f t="shared" si="4"/>
        <v>39830625</v>
      </c>
      <c r="M15" s="4"/>
      <c r="N15" s="4"/>
      <c r="O15" s="4">
        <f t="shared" si="5"/>
        <v>71312824.615154281</v>
      </c>
    </row>
    <row r="16" spans="2:15" x14ac:dyDescent="0.3">
      <c r="B16" s="32" t="s">
        <v>35</v>
      </c>
      <c r="C16" s="33">
        <f>NPV(C14,O4:O28)+O3</f>
        <v>32103327.951049089</v>
      </c>
      <c r="F16" s="48">
        <v>13</v>
      </c>
      <c r="G16" s="4">
        <f t="shared" si="1"/>
        <v>16801075.268817205</v>
      </c>
      <c r="H16" s="4">
        <f t="shared" si="0"/>
        <v>0</v>
      </c>
      <c r="I16" s="4">
        <v>0</v>
      </c>
      <c r="J16" s="4">
        <f t="shared" si="2"/>
        <v>59862899.88397149</v>
      </c>
      <c r="K16" s="4">
        <f t="shared" si="3"/>
        <v>11579625</v>
      </c>
      <c r="L16" s="4">
        <f t="shared" si="4"/>
        <v>39830625</v>
      </c>
      <c r="M16" s="4"/>
      <c r="N16" s="4"/>
      <c r="O16" s="4">
        <f t="shared" si="5"/>
        <v>71312824.615154281</v>
      </c>
    </row>
    <row r="17" spans="2:15" x14ac:dyDescent="0.3">
      <c r="B17" s="32" t="s">
        <v>36</v>
      </c>
      <c r="C17" s="34">
        <f>IRR(O3:O28)</f>
        <v>3.2365346855066646E-2</v>
      </c>
      <c r="F17" s="48">
        <v>14</v>
      </c>
      <c r="G17" s="4">
        <f t="shared" si="1"/>
        <v>16801075.268817205</v>
      </c>
      <c r="H17" s="4">
        <f t="shared" si="0"/>
        <v>0</v>
      </c>
      <c r="I17" s="4">
        <v>0</v>
      </c>
      <c r="J17" s="4">
        <f t="shared" si="2"/>
        <v>59862899.88397149</v>
      </c>
      <c r="K17" s="4">
        <f t="shared" si="3"/>
        <v>11579625</v>
      </c>
      <c r="L17" s="4">
        <f t="shared" si="4"/>
        <v>39830625</v>
      </c>
      <c r="M17" s="4"/>
      <c r="N17" s="4"/>
      <c r="O17" s="4">
        <f t="shared" si="5"/>
        <v>71312824.615154281</v>
      </c>
    </row>
    <row r="18" spans="2:15" x14ac:dyDescent="0.3">
      <c r="B18" s="32" t="s">
        <v>37</v>
      </c>
      <c r="C18" s="35">
        <f>(H29+J29+N29+L29)/(G29+I29+M29+K29)</f>
        <v>1.018841366157093</v>
      </c>
      <c r="F18" s="48">
        <v>15</v>
      </c>
      <c r="G18" s="4">
        <f t="shared" si="1"/>
        <v>16801075.268817205</v>
      </c>
      <c r="H18" s="4">
        <f t="shared" si="0"/>
        <v>0</v>
      </c>
      <c r="I18" s="4">
        <v>0</v>
      </c>
      <c r="J18" s="4">
        <f t="shared" si="2"/>
        <v>59862899.88397149</v>
      </c>
      <c r="K18" s="4">
        <f t="shared" si="3"/>
        <v>11579625</v>
      </c>
      <c r="L18" s="4">
        <f t="shared" si="4"/>
        <v>39830625</v>
      </c>
      <c r="M18" s="4"/>
      <c r="N18" s="4"/>
      <c r="O18" s="4">
        <f t="shared" si="5"/>
        <v>71312824.615154281</v>
      </c>
    </row>
    <row r="19" spans="2:15" x14ac:dyDescent="0.3">
      <c r="F19" s="48">
        <v>16</v>
      </c>
      <c r="G19" s="4">
        <f t="shared" si="1"/>
        <v>16801075.268817205</v>
      </c>
      <c r="H19" s="4">
        <f t="shared" si="0"/>
        <v>0</v>
      </c>
      <c r="I19" s="4">
        <v>0</v>
      </c>
      <c r="J19" s="4">
        <f t="shared" si="2"/>
        <v>59862899.88397149</v>
      </c>
      <c r="K19" s="4">
        <f t="shared" si="3"/>
        <v>11579625</v>
      </c>
      <c r="L19" s="4">
        <f t="shared" si="4"/>
        <v>39830625</v>
      </c>
      <c r="M19" s="4"/>
      <c r="N19" s="4"/>
      <c r="O19" s="4">
        <f t="shared" si="5"/>
        <v>71312824.615154281</v>
      </c>
    </row>
    <row r="20" spans="2:15" x14ac:dyDescent="0.3">
      <c r="B20" s="19"/>
      <c r="C20" s="1"/>
      <c r="F20" s="48">
        <v>17</v>
      </c>
      <c r="G20" s="4">
        <f t="shared" si="1"/>
        <v>16801075.268817205</v>
      </c>
      <c r="H20" s="4">
        <f t="shared" si="0"/>
        <v>0</v>
      </c>
      <c r="I20" s="4">
        <v>0</v>
      </c>
      <c r="J20" s="4">
        <f t="shared" si="2"/>
        <v>59862899.88397149</v>
      </c>
      <c r="K20" s="4">
        <f t="shared" si="3"/>
        <v>11579625</v>
      </c>
      <c r="L20" s="4">
        <f t="shared" si="4"/>
        <v>39830625</v>
      </c>
      <c r="M20" s="4"/>
      <c r="N20" s="4"/>
      <c r="O20" s="4">
        <f t="shared" si="5"/>
        <v>71312824.615154281</v>
      </c>
    </row>
    <row r="21" spans="2:15" x14ac:dyDescent="0.3">
      <c r="B21" s="41" t="s">
        <v>54</v>
      </c>
      <c r="F21" s="48">
        <v>18</v>
      </c>
      <c r="G21" s="4">
        <f t="shared" si="1"/>
        <v>16801075.268817205</v>
      </c>
      <c r="H21" s="4">
        <f t="shared" si="0"/>
        <v>0</v>
      </c>
      <c r="I21" s="4">
        <v>0</v>
      </c>
      <c r="J21" s="4">
        <f t="shared" si="2"/>
        <v>59862899.88397149</v>
      </c>
      <c r="K21" s="4">
        <f t="shared" si="3"/>
        <v>11579625</v>
      </c>
      <c r="L21" s="4">
        <f t="shared" si="4"/>
        <v>39830625</v>
      </c>
      <c r="M21" s="4"/>
      <c r="N21" s="4"/>
      <c r="O21" s="4">
        <f t="shared" si="5"/>
        <v>71312824.615154281</v>
      </c>
    </row>
    <row r="22" spans="2:15" x14ac:dyDescent="0.3">
      <c r="B22" s="91" t="s">
        <v>55</v>
      </c>
      <c r="C22" s="5" t="s">
        <v>56</v>
      </c>
      <c r="F22" s="48">
        <v>19</v>
      </c>
      <c r="G22" s="4">
        <f t="shared" si="1"/>
        <v>16801075.268817205</v>
      </c>
      <c r="H22" s="4">
        <f t="shared" si="0"/>
        <v>0</v>
      </c>
      <c r="I22" s="4">
        <v>0</v>
      </c>
      <c r="J22" s="4">
        <f t="shared" si="2"/>
        <v>59862899.88397149</v>
      </c>
      <c r="K22" s="4">
        <f t="shared" si="3"/>
        <v>11579625</v>
      </c>
      <c r="L22" s="4">
        <f t="shared" si="4"/>
        <v>39830625</v>
      </c>
      <c r="M22" s="4"/>
      <c r="N22" s="4"/>
      <c r="O22" s="4">
        <f t="shared" si="5"/>
        <v>71312824.615154281</v>
      </c>
    </row>
    <row r="23" spans="2:15" x14ac:dyDescent="0.3">
      <c r="B23" s="91"/>
      <c r="C23" s="5" t="s">
        <v>57</v>
      </c>
      <c r="F23" s="48">
        <v>20</v>
      </c>
      <c r="G23" s="4">
        <f t="shared" si="1"/>
        <v>16801075.268817205</v>
      </c>
      <c r="H23" s="4">
        <f t="shared" si="0"/>
        <v>0</v>
      </c>
      <c r="I23" s="4">
        <v>0</v>
      </c>
      <c r="J23" s="4">
        <f t="shared" si="2"/>
        <v>59862899.88397149</v>
      </c>
      <c r="K23" s="4">
        <f t="shared" si="3"/>
        <v>11579625</v>
      </c>
      <c r="L23" s="4">
        <f t="shared" si="4"/>
        <v>39830625</v>
      </c>
      <c r="M23" s="4"/>
      <c r="N23" s="4"/>
      <c r="O23" s="4">
        <f t="shared" si="5"/>
        <v>71312824.615154281</v>
      </c>
    </row>
    <row r="24" spans="2:15" x14ac:dyDescent="0.3">
      <c r="B24" s="23" t="s">
        <v>58</v>
      </c>
      <c r="C24" s="7">
        <f>'Sc2-CBA'!C37</f>
        <v>32</v>
      </c>
      <c r="F24" s="48">
        <v>21</v>
      </c>
      <c r="G24" s="4">
        <f t="shared" si="1"/>
        <v>16801075.268817205</v>
      </c>
      <c r="H24" s="4">
        <f t="shared" si="0"/>
        <v>0</v>
      </c>
      <c r="I24" s="4">
        <v>0</v>
      </c>
      <c r="J24" s="4">
        <f t="shared" si="2"/>
        <v>59862899.88397149</v>
      </c>
      <c r="K24" s="4">
        <f t="shared" si="3"/>
        <v>11579625</v>
      </c>
      <c r="L24" s="4">
        <f t="shared" si="4"/>
        <v>39830625</v>
      </c>
      <c r="M24" s="4"/>
      <c r="N24" s="4"/>
      <c r="O24" s="4">
        <f t="shared" si="5"/>
        <v>71312824.615154281</v>
      </c>
    </row>
    <row r="25" spans="2:15" x14ac:dyDescent="0.3">
      <c r="B25" s="23" t="s">
        <v>59</v>
      </c>
      <c r="C25" s="7">
        <f>'Sc2-CBA'!C38</f>
        <v>27.2</v>
      </c>
      <c r="F25" s="48">
        <v>22</v>
      </c>
      <c r="G25" s="4">
        <f t="shared" si="1"/>
        <v>16801075.268817205</v>
      </c>
      <c r="H25" s="4">
        <f t="shared" si="0"/>
        <v>0</v>
      </c>
      <c r="I25" s="4">
        <v>0</v>
      </c>
      <c r="J25" s="4">
        <f t="shared" si="2"/>
        <v>59862899.88397149</v>
      </c>
      <c r="K25" s="4">
        <f t="shared" si="3"/>
        <v>11579625</v>
      </c>
      <c r="L25" s="4">
        <f t="shared" si="4"/>
        <v>39830625</v>
      </c>
      <c r="M25" s="4"/>
      <c r="N25" s="4"/>
      <c r="O25" s="4">
        <f t="shared" si="5"/>
        <v>71312824.615154281</v>
      </c>
    </row>
    <row r="26" spans="2:15" x14ac:dyDescent="0.3">
      <c r="B26" s="23" t="s">
        <v>60</v>
      </c>
      <c r="C26" s="7">
        <f>'Sc2-CBA'!C39</f>
        <v>20</v>
      </c>
      <c r="F26" s="48">
        <v>23</v>
      </c>
      <c r="G26" s="4">
        <f t="shared" si="1"/>
        <v>16801075.268817205</v>
      </c>
      <c r="H26" s="4">
        <f t="shared" si="0"/>
        <v>0</v>
      </c>
      <c r="I26" s="4">
        <v>0</v>
      </c>
      <c r="J26" s="4">
        <f t="shared" si="2"/>
        <v>59862899.88397149</v>
      </c>
      <c r="K26" s="4">
        <f t="shared" si="3"/>
        <v>11579625</v>
      </c>
      <c r="L26" s="4">
        <f t="shared" si="4"/>
        <v>39830625</v>
      </c>
      <c r="M26" s="4"/>
      <c r="N26" s="4"/>
      <c r="O26" s="4">
        <f t="shared" si="5"/>
        <v>71312824.615154281</v>
      </c>
    </row>
    <row r="27" spans="2:15" x14ac:dyDescent="0.3">
      <c r="B27" s="23" t="s">
        <v>61</v>
      </c>
      <c r="C27" s="7">
        <f>'Sc2-CBA'!C40</f>
        <v>17.899999999999999</v>
      </c>
      <c r="F27" s="48">
        <v>24</v>
      </c>
      <c r="G27" s="4">
        <f t="shared" si="1"/>
        <v>16801075.268817205</v>
      </c>
      <c r="H27" s="4">
        <f t="shared" si="0"/>
        <v>0</v>
      </c>
      <c r="I27" s="4">
        <v>0</v>
      </c>
      <c r="J27" s="4">
        <f t="shared" si="2"/>
        <v>59862899.88397149</v>
      </c>
      <c r="K27" s="4">
        <f t="shared" si="3"/>
        <v>11579625</v>
      </c>
      <c r="L27" s="4">
        <f t="shared" si="4"/>
        <v>39830625</v>
      </c>
      <c r="M27" s="4"/>
      <c r="N27" s="4"/>
      <c r="O27" s="4">
        <f t="shared" si="5"/>
        <v>71312824.615154281</v>
      </c>
    </row>
    <row r="28" spans="2:15" x14ac:dyDescent="0.3">
      <c r="B28" s="23" t="s">
        <v>62</v>
      </c>
      <c r="C28" s="7">
        <f>'Sc2-CBA'!C41</f>
        <v>23.5</v>
      </c>
      <c r="F28" s="48">
        <v>25</v>
      </c>
      <c r="G28" s="4">
        <f t="shared" si="1"/>
        <v>16801075.268817205</v>
      </c>
      <c r="H28" s="4">
        <f t="shared" si="0"/>
        <v>0</v>
      </c>
      <c r="I28" s="4">
        <v>0</v>
      </c>
      <c r="J28" s="4">
        <f t="shared" si="2"/>
        <v>59862899.88397149</v>
      </c>
      <c r="K28" s="4">
        <f t="shared" si="3"/>
        <v>11579625</v>
      </c>
      <c r="L28" s="4">
        <f t="shared" si="4"/>
        <v>39830625</v>
      </c>
      <c r="M28" s="4"/>
      <c r="N28" s="4">
        <f>C2*C13</f>
        <v>0</v>
      </c>
      <c r="O28" s="4">
        <f t="shared" si="5"/>
        <v>71312824.615154281</v>
      </c>
    </row>
    <row r="29" spans="2:15" x14ac:dyDescent="0.3">
      <c r="B29" s="23" t="s">
        <v>63</v>
      </c>
      <c r="C29" s="7">
        <f>'Sc2-CBA'!C42</f>
        <v>14.2</v>
      </c>
      <c r="F29" s="49" t="s">
        <v>46</v>
      </c>
      <c r="G29" s="82">
        <f t="shared" ref="G29:O29" si="6">NPV($C$14,G4:G28)+G3</f>
        <v>292559605.02819252</v>
      </c>
      <c r="H29" s="82">
        <f t="shared" si="6"/>
        <v>0</v>
      </c>
      <c r="I29" s="82">
        <f t="shared" si="6"/>
        <v>0</v>
      </c>
      <c r="J29" s="82">
        <f t="shared" si="6"/>
        <v>1042401516.9077848</v>
      </c>
      <c r="K29" s="82">
        <f t="shared" ref="K29" si="7">NPV($C$14,K4:K28)+K3</f>
        <v>201637720.33461514</v>
      </c>
      <c r="L29" s="82">
        <f t="shared" ref="L29" si="8">NPV($C$14,L4:L28)+L3</f>
        <v>693576555.76091027</v>
      </c>
      <c r="M29" s="82">
        <f t="shared" si="6"/>
        <v>1209677419.3548386</v>
      </c>
      <c r="N29" s="82">
        <f t="shared" si="6"/>
        <v>0</v>
      </c>
      <c r="O29" s="82">
        <f t="shared" si="6"/>
        <v>32103327.951049089</v>
      </c>
    </row>
    <row r="30" spans="2:15" x14ac:dyDescent="0.3">
      <c r="B30" s="23" t="s">
        <v>64</v>
      </c>
      <c r="C30" s="7">
        <f>'Sc2-CBA'!C43</f>
        <v>48.5</v>
      </c>
    </row>
    <row r="31" spans="2:15" x14ac:dyDescent="0.3">
      <c r="B31" s="23" t="s">
        <v>65</v>
      </c>
      <c r="C31" s="7">
        <f>'Sc2-CBA'!C44</f>
        <v>14.1</v>
      </c>
    </row>
    <row r="32" spans="2:15" x14ac:dyDescent="0.3">
      <c r="B32" s="23" t="s">
        <v>66</v>
      </c>
      <c r="C32" s="7">
        <f>'Sc2-CBA'!C45</f>
        <v>9.6</v>
      </c>
    </row>
  </sheetData>
  <mergeCells count="1">
    <mergeCell ref="B22:B23"/>
  </mergeCells>
  <pageMargins left="0.7" right="0.7" top="0.75" bottom="0.75" header="0.3" footer="0.3"/>
  <pageSetup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BD139-F7B5-49B5-8CF9-0CD28C419314}">
  <sheetPr>
    <tabColor theme="7" tint="0.59999389629810485"/>
  </sheetPr>
  <dimension ref="B2:M29"/>
  <sheetViews>
    <sheetView zoomScale="85" zoomScaleNormal="85" workbookViewId="0">
      <selection activeCell="H34" sqref="H34"/>
    </sheetView>
  </sheetViews>
  <sheetFormatPr defaultColWidth="8.88671875" defaultRowHeight="14.4" x14ac:dyDescent="0.3"/>
  <cols>
    <col min="1" max="1" width="3.6640625" style="1" customWidth="1"/>
    <col min="2" max="2" width="58" style="1" customWidth="1"/>
    <col min="3" max="3" width="20.6640625" style="30" customWidth="1"/>
    <col min="4" max="4" width="20.109375" style="1" bestFit="1" customWidth="1"/>
    <col min="5" max="6" width="8.88671875" style="1"/>
    <col min="7" max="7" width="14.6640625" style="1" bestFit="1" customWidth="1"/>
    <col min="8" max="8" width="13.44140625" style="1" bestFit="1" customWidth="1"/>
    <col min="9" max="9" width="16.6640625" style="1" bestFit="1" customWidth="1"/>
    <col min="10" max="10" width="17" style="1" bestFit="1" customWidth="1"/>
    <col min="11" max="11" width="18.44140625" style="1" bestFit="1" customWidth="1"/>
    <col min="12" max="12" width="18.6640625" style="1" bestFit="1" customWidth="1"/>
    <col min="13" max="13" width="20" style="1" bestFit="1" customWidth="1"/>
    <col min="14" max="16384" width="8.88671875" style="1"/>
  </cols>
  <sheetData>
    <row r="2" spans="2:13" x14ac:dyDescent="0.3">
      <c r="B2" s="36" t="s">
        <v>0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7</v>
      </c>
      <c r="L2" s="47" t="s">
        <v>8</v>
      </c>
      <c r="M2" s="47" t="s">
        <v>9</v>
      </c>
    </row>
    <row r="3" spans="2:13" x14ac:dyDescent="0.3">
      <c r="B3" s="36" t="s">
        <v>98</v>
      </c>
      <c r="C3" s="3">
        <f>C5*C6*1000</f>
        <v>1500000000</v>
      </c>
      <c r="D3" s="43" t="s">
        <v>1</v>
      </c>
      <c r="F3" s="48">
        <v>0</v>
      </c>
      <c r="G3" s="4"/>
      <c r="H3" s="4"/>
      <c r="I3" s="4"/>
      <c r="J3" s="4"/>
      <c r="K3" s="4">
        <f>C2</f>
        <v>1500000000</v>
      </c>
      <c r="L3" s="4"/>
      <c r="M3" s="4">
        <f>(H3+J3+L3)-(G3+I3+K3)</f>
        <v>-1500000000</v>
      </c>
    </row>
    <row r="4" spans="2:13" x14ac:dyDescent="0.3">
      <c r="B4" s="36" t="s">
        <v>99</v>
      </c>
      <c r="C4" s="3">
        <f>C3*(1-C20)</f>
        <v>1500000000</v>
      </c>
      <c r="D4" s="43" t="s">
        <v>1</v>
      </c>
      <c r="F4" s="48">
        <v>1</v>
      </c>
      <c r="G4" s="4">
        <f>$C$12*$C$4</f>
        <v>22500000</v>
      </c>
      <c r="H4" s="4">
        <f t="shared" ref="H4:H28" si="0">$C$11</f>
        <v>0</v>
      </c>
      <c r="I4" s="4">
        <v>0</v>
      </c>
      <c r="J4" s="4">
        <f>$C$8*($C$9-$C$10)*$C$7</f>
        <v>186745680</v>
      </c>
      <c r="K4" s="4"/>
      <c r="L4" s="4"/>
      <c r="M4" s="4">
        <f>(H4+J4+L4)-(G4+I4+K4)</f>
        <v>164245680</v>
      </c>
    </row>
    <row r="5" spans="2:13" x14ac:dyDescent="0.3">
      <c r="B5" s="36" t="s">
        <v>100</v>
      </c>
      <c r="C5" s="3">
        <v>2000</v>
      </c>
      <c r="D5" s="43" t="s">
        <v>101</v>
      </c>
      <c r="F5" s="48">
        <v>2</v>
      </c>
      <c r="G5" s="4">
        <f t="shared" ref="G5:G28" si="1">$C$12*$C$4</f>
        <v>22500000</v>
      </c>
      <c r="H5" s="4">
        <f t="shared" si="0"/>
        <v>0</v>
      </c>
      <c r="I5" s="4">
        <v>0</v>
      </c>
      <c r="J5" s="4">
        <f t="shared" ref="J5:J28" si="2">$C$8*($C$9-$C$10)*$C$7</f>
        <v>186745680</v>
      </c>
      <c r="K5" s="4"/>
      <c r="L5" s="4"/>
      <c r="M5" s="4">
        <f t="shared" ref="M5:M28" si="3">(H5+J5+L5)-(G5+I5+K5)</f>
        <v>164245680</v>
      </c>
    </row>
    <row r="6" spans="2:13" x14ac:dyDescent="0.3">
      <c r="B6" s="36" t="s">
        <v>102</v>
      </c>
      <c r="C6" s="69">
        <v>750</v>
      </c>
      <c r="D6" s="43" t="s">
        <v>91</v>
      </c>
      <c r="F6" s="48">
        <v>3</v>
      </c>
      <c r="G6" s="4">
        <f t="shared" si="1"/>
        <v>22500000</v>
      </c>
      <c r="H6" s="4">
        <f t="shared" si="0"/>
        <v>0</v>
      </c>
      <c r="I6" s="4">
        <v>0</v>
      </c>
      <c r="J6" s="4">
        <f t="shared" si="2"/>
        <v>186745680</v>
      </c>
      <c r="K6" s="4"/>
      <c r="L6" s="4"/>
      <c r="M6" s="4">
        <f t="shared" si="3"/>
        <v>164245680</v>
      </c>
    </row>
    <row r="7" spans="2:13" x14ac:dyDescent="0.3">
      <c r="B7" s="36" t="s">
        <v>103</v>
      </c>
      <c r="C7" s="88">
        <f>17%*8760*C5*1000/C8</f>
        <v>744600</v>
      </c>
      <c r="D7" s="43" t="s">
        <v>92</v>
      </c>
      <c r="F7" s="48">
        <v>4</v>
      </c>
      <c r="G7" s="4">
        <f t="shared" si="1"/>
        <v>22500000</v>
      </c>
      <c r="H7" s="4">
        <f t="shared" si="0"/>
        <v>0</v>
      </c>
      <c r="I7" s="4">
        <v>0</v>
      </c>
      <c r="J7" s="4">
        <f t="shared" si="2"/>
        <v>186745680</v>
      </c>
      <c r="K7" s="4"/>
      <c r="L7" s="4"/>
      <c r="M7" s="4">
        <f t="shared" si="3"/>
        <v>164245680</v>
      </c>
    </row>
    <row r="8" spans="2:13" x14ac:dyDescent="0.3">
      <c r="B8" s="36" t="s">
        <v>104</v>
      </c>
      <c r="C8" s="3">
        <v>4000</v>
      </c>
      <c r="D8" s="43" t="s">
        <v>16</v>
      </c>
      <c r="F8" s="48">
        <v>5</v>
      </c>
      <c r="G8" s="4">
        <f t="shared" si="1"/>
        <v>22500000</v>
      </c>
      <c r="H8" s="4">
        <f t="shared" si="0"/>
        <v>0</v>
      </c>
      <c r="I8" s="4">
        <v>0</v>
      </c>
      <c r="J8" s="4">
        <f t="shared" si="2"/>
        <v>186745680</v>
      </c>
      <c r="K8" s="4"/>
      <c r="L8" s="4"/>
      <c r="M8" s="4">
        <f t="shared" si="3"/>
        <v>164245680</v>
      </c>
    </row>
    <row r="9" spans="2:13" x14ac:dyDescent="0.3">
      <c r="B9" s="36" t="s">
        <v>105</v>
      </c>
      <c r="C9" s="31">
        <f>data!$M$35/1000</f>
        <v>0.1827</v>
      </c>
      <c r="D9" s="43" t="s">
        <v>27</v>
      </c>
      <c r="F9" s="48">
        <v>6</v>
      </c>
      <c r="G9" s="4">
        <f t="shared" si="1"/>
        <v>22500000</v>
      </c>
      <c r="H9" s="4">
        <f t="shared" si="0"/>
        <v>0</v>
      </c>
      <c r="I9" s="4">
        <v>0</v>
      </c>
      <c r="J9" s="4">
        <f t="shared" si="2"/>
        <v>186745680</v>
      </c>
      <c r="K9" s="4"/>
      <c r="L9" s="4"/>
      <c r="M9" s="4">
        <f t="shared" si="3"/>
        <v>164245680</v>
      </c>
    </row>
    <row r="10" spans="2:13" x14ac:dyDescent="0.3">
      <c r="B10" s="36" t="s">
        <v>106</v>
      </c>
      <c r="C10" s="86">
        <v>0.12</v>
      </c>
      <c r="D10" s="43" t="s">
        <v>27</v>
      </c>
      <c r="F10" s="48">
        <v>7</v>
      </c>
      <c r="G10" s="4">
        <f t="shared" si="1"/>
        <v>22500000</v>
      </c>
      <c r="H10" s="4">
        <f t="shared" si="0"/>
        <v>0</v>
      </c>
      <c r="I10" s="4">
        <v>0</v>
      </c>
      <c r="J10" s="4">
        <f t="shared" si="2"/>
        <v>186745680</v>
      </c>
      <c r="K10" s="4"/>
      <c r="L10" s="4"/>
      <c r="M10" s="4">
        <f t="shared" si="3"/>
        <v>164245680</v>
      </c>
    </row>
    <row r="11" spans="2:13" x14ac:dyDescent="0.3">
      <c r="B11" s="36" t="s">
        <v>107</v>
      </c>
      <c r="C11" s="3">
        <v>0</v>
      </c>
      <c r="D11" s="43" t="s">
        <v>1</v>
      </c>
      <c r="F11" s="48">
        <v>8</v>
      </c>
      <c r="G11" s="4">
        <f t="shared" si="1"/>
        <v>22500000</v>
      </c>
      <c r="H11" s="4">
        <f t="shared" si="0"/>
        <v>0</v>
      </c>
      <c r="I11" s="4">
        <v>0</v>
      </c>
      <c r="J11" s="4">
        <f t="shared" si="2"/>
        <v>186745680</v>
      </c>
      <c r="K11" s="4"/>
      <c r="L11" s="4"/>
      <c r="M11" s="4">
        <f t="shared" si="3"/>
        <v>164245680</v>
      </c>
    </row>
    <row r="12" spans="2:13" x14ac:dyDescent="0.3">
      <c r="B12" s="36" t="s">
        <v>108</v>
      </c>
      <c r="C12" s="6">
        <v>1.4999999999999999E-2</v>
      </c>
      <c r="D12" s="43" t="s">
        <v>95</v>
      </c>
      <c r="F12" s="48">
        <v>9</v>
      </c>
      <c r="G12" s="4">
        <f t="shared" si="1"/>
        <v>22500000</v>
      </c>
      <c r="H12" s="4">
        <f t="shared" si="0"/>
        <v>0</v>
      </c>
      <c r="I12" s="4">
        <v>0</v>
      </c>
      <c r="J12" s="4">
        <f t="shared" si="2"/>
        <v>186745680</v>
      </c>
      <c r="K12" s="4"/>
      <c r="L12" s="4"/>
      <c r="M12" s="4">
        <f t="shared" si="3"/>
        <v>164245680</v>
      </c>
    </row>
    <row r="13" spans="2:13" x14ac:dyDescent="0.3">
      <c r="B13" s="36" t="s">
        <v>109</v>
      </c>
      <c r="C13" s="24">
        <v>0</v>
      </c>
      <c r="D13" s="43" t="s">
        <v>95</v>
      </c>
      <c r="F13" s="48">
        <v>10</v>
      </c>
      <c r="G13" s="4">
        <f t="shared" si="1"/>
        <v>22500000</v>
      </c>
      <c r="H13" s="4">
        <f t="shared" si="0"/>
        <v>0</v>
      </c>
      <c r="I13" s="4">
        <v>0</v>
      </c>
      <c r="J13" s="4">
        <f t="shared" si="2"/>
        <v>186745680</v>
      </c>
      <c r="K13" s="4"/>
      <c r="L13" s="4"/>
      <c r="M13" s="4">
        <f t="shared" si="3"/>
        <v>164245680</v>
      </c>
    </row>
    <row r="14" spans="2:13" x14ac:dyDescent="0.3">
      <c r="B14" s="36" t="s">
        <v>110</v>
      </c>
      <c r="C14" s="24">
        <v>0.03</v>
      </c>
      <c r="D14" s="43" t="s">
        <v>19</v>
      </c>
      <c r="F14" s="48">
        <v>11</v>
      </c>
      <c r="G14" s="4">
        <f t="shared" si="1"/>
        <v>22500000</v>
      </c>
      <c r="H14" s="4">
        <f t="shared" si="0"/>
        <v>0</v>
      </c>
      <c r="I14" s="4">
        <v>0</v>
      </c>
      <c r="J14" s="4">
        <f t="shared" si="2"/>
        <v>186745680</v>
      </c>
      <c r="K14" s="4"/>
      <c r="L14" s="4"/>
      <c r="M14" s="4">
        <f t="shared" si="3"/>
        <v>164245680</v>
      </c>
    </row>
    <row r="15" spans="2:13" x14ac:dyDescent="0.3">
      <c r="F15" s="48">
        <v>12</v>
      </c>
      <c r="G15" s="4">
        <f t="shared" si="1"/>
        <v>22500000</v>
      </c>
      <c r="H15" s="4">
        <f t="shared" si="0"/>
        <v>0</v>
      </c>
      <c r="I15" s="4">
        <v>0</v>
      </c>
      <c r="J15" s="4">
        <f t="shared" si="2"/>
        <v>186745680</v>
      </c>
      <c r="K15" s="4"/>
      <c r="L15" s="4"/>
      <c r="M15" s="4">
        <f t="shared" si="3"/>
        <v>164245680</v>
      </c>
    </row>
    <row r="16" spans="2:13" x14ac:dyDescent="0.3">
      <c r="B16" s="32" t="s">
        <v>35</v>
      </c>
      <c r="C16" s="33">
        <f>NPV(C14,M4:M28)+M3</f>
        <v>1360034283.4943867</v>
      </c>
      <c r="F16" s="48">
        <v>13</v>
      </c>
      <c r="G16" s="4">
        <f t="shared" si="1"/>
        <v>22500000</v>
      </c>
      <c r="H16" s="4">
        <f t="shared" si="0"/>
        <v>0</v>
      </c>
      <c r="I16" s="4">
        <v>0</v>
      </c>
      <c r="J16" s="4">
        <f t="shared" si="2"/>
        <v>186745680</v>
      </c>
      <c r="K16" s="4"/>
      <c r="L16" s="4"/>
      <c r="M16" s="4">
        <f t="shared" si="3"/>
        <v>164245680</v>
      </c>
    </row>
    <row r="17" spans="2:13" x14ac:dyDescent="0.3">
      <c r="B17" s="32" t="s">
        <v>36</v>
      </c>
      <c r="C17" s="34">
        <f>IRR(M3:M28)</f>
        <v>9.9207150896535756E-2</v>
      </c>
      <c r="F17" s="48">
        <v>14</v>
      </c>
      <c r="G17" s="4">
        <f t="shared" si="1"/>
        <v>22500000</v>
      </c>
      <c r="H17" s="4">
        <f t="shared" si="0"/>
        <v>0</v>
      </c>
      <c r="I17" s="4">
        <v>0</v>
      </c>
      <c r="J17" s="4">
        <f t="shared" si="2"/>
        <v>186745680</v>
      </c>
      <c r="K17" s="4"/>
      <c r="L17" s="4"/>
      <c r="M17" s="4">
        <f t="shared" si="3"/>
        <v>164245680</v>
      </c>
    </row>
    <row r="18" spans="2:13" x14ac:dyDescent="0.3">
      <c r="B18" s="32" t="s">
        <v>37</v>
      </c>
      <c r="C18" s="35">
        <f>(H29+J29+L29)/(G29+I29+K29)</f>
        <v>1.718911769928219</v>
      </c>
      <c r="F18" s="48">
        <v>15</v>
      </c>
      <c r="G18" s="4">
        <f t="shared" si="1"/>
        <v>22500000</v>
      </c>
      <c r="H18" s="4">
        <f t="shared" si="0"/>
        <v>0</v>
      </c>
      <c r="I18" s="4">
        <v>0</v>
      </c>
      <c r="J18" s="4">
        <f t="shared" si="2"/>
        <v>186745680</v>
      </c>
      <c r="K18" s="4"/>
      <c r="L18" s="4"/>
      <c r="M18" s="4">
        <f t="shared" si="3"/>
        <v>164245680</v>
      </c>
    </row>
    <row r="19" spans="2:13" x14ac:dyDescent="0.3">
      <c r="F19" s="48">
        <v>16</v>
      </c>
      <c r="G19" s="4">
        <f t="shared" si="1"/>
        <v>22500000</v>
      </c>
      <c r="H19" s="4">
        <f t="shared" si="0"/>
        <v>0</v>
      </c>
      <c r="I19" s="4">
        <v>0</v>
      </c>
      <c r="J19" s="4">
        <f t="shared" si="2"/>
        <v>186745680</v>
      </c>
      <c r="K19" s="4"/>
      <c r="L19" s="4"/>
      <c r="M19" s="4">
        <f t="shared" si="3"/>
        <v>164245680</v>
      </c>
    </row>
    <row r="20" spans="2:13" x14ac:dyDescent="0.3">
      <c r="B20" s="36" t="s">
        <v>38</v>
      </c>
      <c r="C20" s="24">
        <v>0</v>
      </c>
      <c r="D20" s="43" t="s">
        <v>19</v>
      </c>
      <c r="F20" s="48">
        <v>17</v>
      </c>
      <c r="G20" s="4">
        <f t="shared" si="1"/>
        <v>22500000</v>
      </c>
      <c r="H20" s="4">
        <f t="shared" si="0"/>
        <v>0</v>
      </c>
      <c r="I20" s="4">
        <v>0</v>
      </c>
      <c r="J20" s="4">
        <f t="shared" si="2"/>
        <v>186745680</v>
      </c>
      <c r="K20" s="4"/>
      <c r="L20" s="4"/>
      <c r="M20" s="4">
        <f t="shared" si="3"/>
        <v>164245680</v>
      </c>
    </row>
    <row r="21" spans="2:13" x14ac:dyDescent="0.3">
      <c r="C21" s="1"/>
      <c r="F21" s="48">
        <v>18</v>
      </c>
      <c r="G21" s="4">
        <f t="shared" si="1"/>
        <v>22500000</v>
      </c>
      <c r="H21" s="4">
        <f t="shared" si="0"/>
        <v>0</v>
      </c>
      <c r="I21" s="4">
        <v>0</v>
      </c>
      <c r="J21" s="4">
        <f t="shared" si="2"/>
        <v>186745680</v>
      </c>
      <c r="K21" s="4"/>
      <c r="L21" s="4"/>
      <c r="M21" s="4">
        <f t="shared" si="3"/>
        <v>164245680</v>
      </c>
    </row>
    <row r="22" spans="2:13" x14ac:dyDescent="0.3">
      <c r="B22" s="19"/>
      <c r="C22" s="1"/>
      <c r="F22" s="48">
        <v>19</v>
      </c>
      <c r="G22" s="4">
        <f t="shared" si="1"/>
        <v>22500000</v>
      </c>
      <c r="H22" s="4">
        <f t="shared" si="0"/>
        <v>0</v>
      </c>
      <c r="I22" s="4">
        <v>0</v>
      </c>
      <c r="J22" s="4">
        <f t="shared" si="2"/>
        <v>186745680</v>
      </c>
      <c r="K22" s="4"/>
      <c r="L22" s="4"/>
      <c r="M22" s="4">
        <f t="shared" si="3"/>
        <v>164245680</v>
      </c>
    </row>
    <row r="23" spans="2:13" x14ac:dyDescent="0.3">
      <c r="C23" s="1"/>
      <c r="F23" s="48">
        <v>20</v>
      </c>
      <c r="G23" s="4">
        <f t="shared" si="1"/>
        <v>22500000</v>
      </c>
      <c r="H23" s="4">
        <f t="shared" si="0"/>
        <v>0</v>
      </c>
      <c r="I23" s="4">
        <v>0</v>
      </c>
      <c r="J23" s="4">
        <f t="shared" si="2"/>
        <v>186745680</v>
      </c>
      <c r="K23" s="4"/>
      <c r="L23" s="4"/>
      <c r="M23" s="4">
        <f t="shared" si="3"/>
        <v>164245680</v>
      </c>
    </row>
    <row r="24" spans="2:13" x14ac:dyDescent="0.3">
      <c r="F24" s="48">
        <v>21</v>
      </c>
      <c r="G24" s="4">
        <f t="shared" si="1"/>
        <v>22500000</v>
      </c>
      <c r="H24" s="4">
        <f t="shared" si="0"/>
        <v>0</v>
      </c>
      <c r="I24" s="4">
        <v>0</v>
      </c>
      <c r="J24" s="4">
        <f t="shared" si="2"/>
        <v>186745680</v>
      </c>
      <c r="K24" s="4"/>
      <c r="L24" s="4"/>
      <c r="M24" s="4">
        <f t="shared" si="3"/>
        <v>164245680</v>
      </c>
    </row>
    <row r="25" spans="2:13" x14ac:dyDescent="0.3">
      <c r="F25" s="48">
        <v>22</v>
      </c>
      <c r="G25" s="4">
        <f t="shared" si="1"/>
        <v>22500000</v>
      </c>
      <c r="H25" s="4">
        <f t="shared" si="0"/>
        <v>0</v>
      </c>
      <c r="I25" s="4">
        <v>0</v>
      </c>
      <c r="J25" s="4">
        <f t="shared" si="2"/>
        <v>186745680</v>
      </c>
      <c r="K25" s="4"/>
      <c r="L25" s="4"/>
      <c r="M25" s="4">
        <f t="shared" si="3"/>
        <v>164245680</v>
      </c>
    </row>
    <row r="26" spans="2:13" x14ac:dyDescent="0.3">
      <c r="F26" s="48">
        <v>23</v>
      </c>
      <c r="G26" s="4">
        <f t="shared" si="1"/>
        <v>22500000</v>
      </c>
      <c r="H26" s="4">
        <f t="shared" si="0"/>
        <v>0</v>
      </c>
      <c r="I26" s="4">
        <v>0</v>
      </c>
      <c r="J26" s="4">
        <f t="shared" si="2"/>
        <v>186745680</v>
      </c>
      <c r="K26" s="4"/>
      <c r="L26" s="4"/>
      <c r="M26" s="4">
        <f t="shared" si="3"/>
        <v>164245680</v>
      </c>
    </row>
    <row r="27" spans="2:13" x14ac:dyDescent="0.3">
      <c r="F27" s="48">
        <v>24</v>
      </c>
      <c r="G27" s="4">
        <f t="shared" si="1"/>
        <v>22500000</v>
      </c>
      <c r="H27" s="4">
        <f t="shared" si="0"/>
        <v>0</v>
      </c>
      <c r="I27" s="4">
        <v>0</v>
      </c>
      <c r="J27" s="4">
        <f t="shared" si="2"/>
        <v>186745680</v>
      </c>
      <c r="K27" s="4"/>
      <c r="L27" s="4"/>
      <c r="M27" s="4">
        <f t="shared" si="3"/>
        <v>164245680</v>
      </c>
    </row>
    <row r="28" spans="2:13" x14ac:dyDescent="0.3">
      <c r="F28" s="48">
        <v>25</v>
      </c>
      <c r="G28" s="4">
        <f t="shared" si="1"/>
        <v>22500000</v>
      </c>
      <c r="H28" s="4">
        <f t="shared" si="0"/>
        <v>0</v>
      </c>
      <c r="I28" s="4">
        <v>0</v>
      </c>
      <c r="J28" s="4">
        <f t="shared" si="2"/>
        <v>186745680</v>
      </c>
      <c r="K28" s="4"/>
      <c r="L28" s="4">
        <f>C2*C13</f>
        <v>0</v>
      </c>
      <c r="M28" s="4">
        <f t="shared" si="3"/>
        <v>164245680</v>
      </c>
    </row>
    <row r="29" spans="2:13" x14ac:dyDescent="0.3">
      <c r="F29" s="49" t="s">
        <v>46</v>
      </c>
      <c r="G29" s="82">
        <f>NPV($C$14,G4:G28)+G3</f>
        <v>391795823.05375528</v>
      </c>
      <c r="H29" s="82">
        <f t="shared" ref="H29:M29" si="4">NPV($C$14,H4:H28)+H3</f>
        <v>0</v>
      </c>
      <c r="I29" s="82">
        <f t="shared" si="4"/>
        <v>0</v>
      </c>
      <c r="J29" s="82">
        <f t="shared" si="4"/>
        <v>3251830106.5481424</v>
      </c>
      <c r="K29" s="82">
        <f t="shared" si="4"/>
        <v>1500000000</v>
      </c>
      <c r="L29" s="82">
        <f t="shared" si="4"/>
        <v>0</v>
      </c>
      <c r="M29" s="82">
        <f t="shared" si="4"/>
        <v>1360034283.4943867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54A11-51F7-4EA4-B209-4ACF19B3AF0F}">
  <sheetPr>
    <tabColor theme="7" tint="0.59999389629810485"/>
  </sheetPr>
  <dimension ref="B2:O32"/>
  <sheetViews>
    <sheetView zoomScale="85" zoomScaleNormal="85" workbookViewId="0">
      <selection activeCell="B2" sqref="B2"/>
    </sheetView>
  </sheetViews>
  <sheetFormatPr defaultColWidth="8.88671875" defaultRowHeight="14.4" x14ac:dyDescent="0.3"/>
  <cols>
    <col min="1" max="1" width="3.6640625" style="1" customWidth="1"/>
    <col min="2" max="2" width="56.88671875" style="1" customWidth="1"/>
    <col min="3" max="3" width="20.6640625" style="30" customWidth="1"/>
    <col min="4" max="4" width="15.6640625" style="1" bestFit="1" customWidth="1"/>
    <col min="5" max="6" width="8.88671875" style="1"/>
    <col min="7" max="7" width="14.6640625" style="1" bestFit="1" customWidth="1"/>
    <col min="8" max="8" width="13.44140625" style="1" bestFit="1" customWidth="1"/>
    <col min="9" max="9" width="16.6640625" style="1" bestFit="1" customWidth="1"/>
    <col min="10" max="10" width="17" style="1" bestFit="1" customWidth="1"/>
    <col min="11" max="11" width="17.44140625" style="1" bestFit="1" customWidth="1"/>
    <col min="12" max="13" width="18.44140625" style="1" bestFit="1" customWidth="1"/>
    <col min="14" max="14" width="18.6640625" style="1" bestFit="1" customWidth="1"/>
    <col min="15" max="15" width="20" style="1" bestFit="1" customWidth="1"/>
    <col min="16" max="16384" width="8.88671875" style="1"/>
  </cols>
  <sheetData>
    <row r="2" spans="2:15" x14ac:dyDescent="0.3">
      <c r="B2" s="36" t="s">
        <v>111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39</v>
      </c>
      <c r="L2" s="47" t="s">
        <v>40</v>
      </c>
      <c r="M2" s="47" t="s">
        <v>7</v>
      </c>
      <c r="N2" s="47" t="s">
        <v>8</v>
      </c>
      <c r="O2" s="47" t="s">
        <v>9</v>
      </c>
    </row>
    <row r="3" spans="2:15" x14ac:dyDescent="0.3">
      <c r="B3" s="36" t="s">
        <v>112</v>
      </c>
      <c r="C3" s="3">
        <f>C5*C7</f>
        <v>1500000</v>
      </c>
      <c r="D3" s="43" t="s">
        <v>1</v>
      </c>
      <c r="F3" s="48">
        <v>0</v>
      </c>
      <c r="G3" s="4"/>
      <c r="H3" s="4"/>
      <c r="I3" s="4"/>
      <c r="J3" s="4"/>
      <c r="K3" s="4"/>
      <c r="L3" s="4"/>
      <c r="M3" s="85">
        <f>C2/1.24</f>
        <v>1209677419.3548386</v>
      </c>
      <c r="N3" s="4"/>
      <c r="O3" s="4">
        <f>(H3+J3+N3)-(G3+I3+M3)</f>
        <v>-1209677419.3548386</v>
      </c>
    </row>
    <row r="4" spans="2:15" x14ac:dyDescent="0.3">
      <c r="B4" s="36" t="s">
        <v>103</v>
      </c>
      <c r="C4" s="88">
        <f>'Sc3-FA (2)'!C7</f>
        <v>744600</v>
      </c>
      <c r="D4" s="43" t="s">
        <v>43</v>
      </c>
      <c r="F4" s="48">
        <v>1</v>
      </c>
      <c r="G4" s="4">
        <f>$C$12*$C$4/1.24</f>
        <v>60048387.096774191</v>
      </c>
      <c r="H4" s="4">
        <f t="shared" ref="H4:H28" si="0">$C$11</f>
        <v>0</v>
      </c>
      <c r="I4" s="4">
        <v>0</v>
      </c>
      <c r="J4" s="4">
        <f>$C$8*($C$9-$C$10)*$C$4</f>
        <v>141664537.6230731</v>
      </c>
      <c r="K4" s="4">
        <f>$C$5*$C$6*8760*$C$31</f>
        <v>41995440</v>
      </c>
      <c r="L4" s="4">
        <f>$C$5*$C$6*8760*$C$30</f>
        <v>144452400</v>
      </c>
      <c r="M4" s="4"/>
      <c r="N4" s="4"/>
      <c r="O4" s="4">
        <f>(H4+J4+N4+L4)-(G4+I4+M4+K4)</f>
        <v>184073110.52629891</v>
      </c>
    </row>
    <row r="5" spans="2:15" x14ac:dyDescent="0.3">
      <c r="B5" s="36" t="s">
        <v>100</v>
      </c>
      <c r="C5" s="3">
        <v>2000</v>
      </c>
      <c r="D5" s="43" t="s">
        <v>113</v>
      </c>
      <c r="F5" s="48">
        <v>2</v>
      </c>
      <c r="G5" s="4">
        <f t="shared" ref="G5:G28" si="1">$C$12*$C$4/1.24</f>
        <v>60048387.096774191</v>
      </c>
      <c r="H5" s="4">
        <f t="shared" si="0"/>
        <v>0</v>
      </c>
      <c r="I5" s="4">
        <v>0</v>
      </c>
      <c r="J5" s="4">
        <f t="shared" ref="J5:J28" si="2">$C$8*($C$9-$C$10)*$C$4</f>
        <v>141664537.6230731</v>
      </c>
      <c r="K5" s="4">
        <f t="shared" ref="K5:K28" si="3">$C$5*$C$6*8760*$C$31</f>
        <v>41995440</v>
      </c>
      <c r="L5" s="4">
        <f t="shared" ref="L5:L28" si="4">$C$5*$C$6*8760*$C$30</f>
        <v>144452400</v>
      </c>
      <c r="M5" s="4"/>
      <c r="N5" s="4"/>
      <c r="O5" s="4">
        <f t="shared" ref="O5:O28" si="5">(H5+J5+N5+L5)-(G5+I5+M5+K5)</f>
        <v>184073110.52629891</v>
      </c>
    </row>
    <row r="6" spans="2:15" x14ac:dyDescent="0.3">
      <c r="B6" s="36" t="s">
        <v>114</v>
      </c>
      <c r="C6" s="87">
        <v>0.17</v>
      </c>
      <c r="D6" s="43" t="s">
        <v>19</v>
      </c>
      <c r="F6" s="48">
        <v>3</v>
      </c>
      <c r="G6" s="4">
        <f t="shared" si="1"/>
        <v>60048387.096774191</v>
      </c>
      <c r="H6" s="4">
        <f t="shared" si="0"/>
        <v>0</v>
      </c>
      <c r="I6" s="4">
        <v>0</v>
      </c>
      <c r="J6" s="4">
        <f t="shared" si="2"/>
        <v>141664537.6230731</v>
      </c>
      <c r="K6" s="4">
        <f t="shared" si="3"/>
        <v>41995440</v>
      </c>
      <c r="L6" s="4">
        <f t="shared" si="4"/>
        <v>144452400</v>
      </c>
      <c r="M6" s="4"/>
      <c r="N6" s="4"/>
      <c r="O6" s="4">
        <f t="shared" si="5"/>
        <v>184073110.52629891</v>
      </c>
    </row>
    <row r="7" spans="2:15" x14ac:dyDescent="0.3">
      <c r="B7" s="36" t="s">
        <v>102</v>
      </c>
      <c r="C7" s="69">
        <f>'Sc3-FA (2)'!C6</f>
        <v>750</v>
      </c>
      <c r="D7" s="43" t="s">
        <v>91</v>
      </c>
      <c r="F7" s="48">
        <v>4</v>
      </c>
      <c r="G7" s="4">
        <f t="shared" si="1"/>
        <v>60048387.096774191</v>
      </c>
      <c r="H7" s="4">
        <f t="shared" si="0"/>
        <v>0</v>
      </c>
      <c r="I7" s="4">
        <v>0</v>
      </c>
      <c r="J7" s="4">
        <f t="shared" si="2"/>
        <v>141664537.6230731</v>
      </c>
      <c r="K7" s="4">
        <f t="shared" si="3"/>
        <v>41995440</v>
      </c>
      <c r="L7" s="4">
        <f t="shared" si="4"/>
        <v>144452400</v>
      </c>
      <c r="M7" s="4"/>
      <c r="N7" s="4"/>
      <c r="O7" s="4">
        <f t="shared" si="5"/>
        <v>184073110.52629891</v>
      </c>
    </row>
    <row r="8" spans="2:15" x14ac:dyDescent="0.3">
      <c r="B8" s="36" t="s">
        <v>104</v>
      </c>
      <c r="C8" s="3">
        <v>4000</v>
      </c>
      <c r="D8" s="43" t="s">
        <v>16</v>
      </c>
      <c r="F8" s="48">
        <v>5</v>
      </c>
      <c r="G8" s="4">
        <f t="shared" si="1"/>
        <v>60048387.096774191</v>
      </c>
      <c r="H8" s="4">
        <f t="shared" si="0"/>
        <v>0</v>
      </c>
      <c r="I8" s="4">
        <v>0</v>
      </c>
      <c r="J8" s="4">
        <f t="shared" si="2"/>
        <v>141664537.6230731</v>
      </c>
      <c r="K8" s="4">
        <f t="shared" si="3"/>
        <v>41995440</v>
      </c>
      <c r="L8" s="4">
        <f t="shared" si="4"/>
        <v>144452400</v>
      </c>
      <c r="M8" s="4"/>
      <c r="N8" s="4"/>
      <c r="O8" s="4">
        <f t="shared" si="5"/>
        <v>184073110.52629891</v>
      </c>
    </row>
    <row r="9" spans="2:15" x14ac:dyDescent="0.3">
      <c r="B9" s="36" t="s">
        <v>105</v>
      </c>
      <c r="C9" s="31">
        <f>data!$N$35/1000</f>
        <v>0.14465</v>
      </c>
      <c r="D9" s="43" t="s">
        <v>27</v>
      </c>
      <c r="F9" s="48">
        <v>6</v>
      </c>
      <c r="G9" s="4">
        <f t="shared" si="1"/>
        <v>60048387.096774191</v>
      </c>
      <c r="H9" s="4">
        <f t="shared" si="0"/>
        <v>0</v>
      </c>
      <c r="I9" s="4">
        <v>0</v>
      </c>
      <c r="J9" s="4">
        <f t="shared" si="2"/>
        <v>141664537.6230731</v>
      </c>
      <c r="K9" s="4">
        <f t="shared" si="3"/>
        <v>41995440</v>
      </c>
      <c r="L9" s="4">
        <f t="shared" si="4"/>
        <v>144452400</v>
      </c>
      <c r="M9" s="4"/>
      <c r="N9" s="4"/>
      <c r="O9" s="4">
        <f t="shared" si="5"/>
        <v>184073110.52629891</v>
      </c>
    </row>
    <row r="10" spans="2:15" x14ac:dyDescent="0.3">
      <c r="B10" s="36" t="s">
        <v>106</v>
      </c>
      <c r="C10" s="86">
        <f>'Sc3-FA (2)'!C10*'Ele prices'!E31</f>
        <v>9.7086026852312282E-2</v>
      </c>
      <c r="D10" s="43" t="s">
        <v>27</v>
      </c>
      <c r="F10" s="48">
        <v>7</v>
      </c>
      <c r="G10" s="4">
        <f t="shared" si="1"/>
        <v>60048387.096774191</v>
      </c>
      <c r="H10" s="4">
        <f t="shared" si="0"/>
        <v>0</v>
      </c>
      <c r="I10" s="4">
        <v>0</v>
      </c>
      <c r="J10" s="4">
        <f t="shared" si="2"/>
        <v>141664537.6230731</v>
      </c>
      <c r="K10" s="4">
        <f t="shared" si="3"/>
        <v>41995440</v>
      </c>
      <c r="L10" s="4">
        <f t="shared" si="4"/>
        <v>144452400</v>
      </c>
      <c r="M10" s="4"/>
      <c r="N10" s="4"/>
      <c r="O10" s="4">
        <f t="shared" si="5"/>
        <v>184073110.52629891</v>
      </c>
    </row>
    <row r="11" spans="2:15" x14ac:dyDescent="0.3">
      <c r="B11" s="36" t="s">
        <v>107</v>
      </c>
      <c r="C11" s="3">
        <v>0</v>
      </c>
      <c r="D11" s="43" t="s">
        <v>1</v>
      </c>
      <c r="F11" s="48">
        <v>8</v>
      </c>
      <c r="G11" s="4">
        <f t="shared" si="1"/>
        <v>60048387.096774191</v>
      </c>
      <c r="H11" s="4">
        <f t="shared" si="0"/>
        <v>0</v>
      </c>
      <c r="I11" s="4">
        <v>0</v>
      </c>
      <c r="J11" s="4">
        <f t="shared" si="2"/>
        <v>141664537.6230731</v>
      </c>
      <c r="K11" s="4">
        <f t="shared" si="3"/>
        <v>41995440</v>
      </c>
      <c r="L11" s="4">
        <f t="shared" si="4"/>
        <v>144452400</v>
      </c>
      <c r="M11" s="4"/>
      <c r="N11" s="4"/>
      <c r="O11" s="4">
        <f t="shared" si="5"/>
        <v>184073110.52629891</v>
      </c>
    </row>
    <row r="12" spans="2:15" x14ac:dyDescent="0.3">
      <c r="B12" s="36" t="s">
        <v>108</v>
      </c>
      <c r="C12" s="3">
        <v>100</v>
      </c>
      <c r="D12" s="43" t="s">
        <v>1</v>
      </c>
      <c r="F12" s="48">
        <v>9</v>
      </c>
      <c r="G12" s="4">
        <f t="shared" si="1"/>
        <v>60048387.096774191</v>
      </c>
      <c r="H12" s="4">
        <f t="shared" si="0"/>
        <v>0</v>
      </c>
      <c r="I12" s="4">
        <v>0</v>
      </c>
      <c r="J12" s="4">
        <f t="shared" si="2"/>
        <v>141664537.6230731</v>
      </c>
      <c r="K12" s="4">
        <f t="shared" si="3"/>
        <v>41995440</v>
      </c>
      <c r="L12" s="4">
        <f t="shared" si="4"/>
        <v>144452400</v>
      </c>
      <c r="M12" s="4"/>
      <c r="N12" s="4"/>
      <c r="O12" s="4">
        <f t="shared" si="5"/>
        <v>184073110.52629891</v>
      </c>
    </row>
    <row r="13" spans="2:15" x14ac:dyDescent="0.3">
      <c r="B13" s="36" t="s">
        <v>109</v>
      </c>
      <c r="C13" s="24">
        <v>0</v>
      </c>
      <c r="D13" s="43" t="s">
        <v>47</v>
      </c>
      <c r="F13" s="48">
        <v>10</v>
      </c>
      <c r="G13" s="4">
        <f t="shared" si="1"/>
        <v>60048387.096774191</v>
      </c>
      <c r="H13" s="4">
        <f t="shared" si="0"/>
        <v>0</v>
      </c>
      <c r="I13" s="4">
        <v>0</v>
      </c>
      <c r="J13" s="4">
        <f t="shared" si="2"/>
        <v>141664537.6230731</v>
      </c>
      <c r="K13" s="4">
        <f t="shared" si="3"/>
        <v>41995440</v>
      </c>
      <c r="L13" s="4">
        <f t="shared" si="4"/>
        <v>144452400</v>
      </c>
      <c r="M13" s="4"/>
      <c r="N13" s="4"/>
      <c r="O13" s="4">
        <f t="shared" si="5"/>
        <v>184073110.52629891</v>
      </c>
    </row>
    <row r="14" spans="2:15" x14ac:dyDescent="0.3">
      <c r="B14" s="36" t="s">
        <v>110</v>
      </c>
      <c r="C14" s="24">
        <v>0.03</v>
      </c>
      <c r="D14" s="43" t="s">
        <v>19</v>
      </c>
      <c r="F14" s="48">
        <v>11</v>
      </c>
      <c r="G14" s="4">
        <f t="shared" si="1"/>
        <v>60048387.096774191</v>
      </c>
      <c r="H14" s="4">
        <f t="shared" si="0"/>
        <v>0</v>
      </c>
      <c r="I14" s="4">
        <v>0</v>
      </c>
      <c r="J14" s="4">
        <f t="shared" si="2"/>
        <v>141664537.6230731</v>
      </c>
      <c r="K14" s="4">
        <f t="shared" si="3"/>
        <v>41995440</v>
      </c>
      <c r="L14" s="4">
        <f t="shared" si="4"/>
        <v>144452400</v>
      </c>
      <c r="M14" s="4"/>
      <c r="N14" s="4"/>
      <c r="O14" s="4">
        <f t="shared" si="5"/>
        <v>184073110.52629891</v>
      </c>
    </row>
    <row r="15" spans="2:15" x14ac:dyDescent="0.3">
      <c r="F15" s="48">
        <v>12</v>
      </c>
      <c r="G15" s="4">
        <f t="shared" si="1"/>
        <v>60048387.096774191</v>
      </c>
      <c r="H15" s="4">
        <f t="shared" si="0"/>
        <v>0</v>
      </c>
      <c r="I15" s="4">
        <v>0</v>
      </c>
      <c r="J15" s="4">
        <f t="shared" si="2"/>
        <v>141664537.6230731</v>
      </c>
      <c r="K15" s="4">
        <f t="shared" si="3"/>
        <v>41995440</v>
      </c>
      <c r="L15" s="4">
        <f t="shared" si="4"/>
        <v>144452400</v>
      </c>
      <c r="M15" s="4"/>
      <c r="N15" s="4"/>
      <c r="O15" s="4">
        <f t="shared" si="5"/>
        <v>184073110.52629891</v>
      </c>
    </row>
    <row r="16" spans="2:15" x14ac:dyDescent="0.3">
      <c r="B16" s="32" t="s">
        <v>35</v>
      </c>
      <c r="C16" s="33">
        <f>NPV(C14,O4:O28)+O3</f>
        <v>1995614840.2325456</v>
      </c>
      <c r="F16" s="48">
        <v>13</v>
      </c>
      <c r="G16" s="4">
        <f t="shared" si="1"/>
        <v>60048387.096774191</v>
      </c>
      <c r="H16" s="4">
        <f t="shared" si="0"/>
        <v>0</v>
      </c>
      <c r="I16" s="4">
        <v>0</v>
      </c>
      <c r="J16" s="4">
        <f t="shared" si="2"/>
        <v>141664537.6230731</v>
      </c>
      <c r="K16" s="4">
        <f t="shared" si="3"/>
        <v>41995440</v>
      </c>
      <c r="L16" s="4">
        <f t="shared" si="4"/>
        <v>144452400</v>
      </c>
      <c r="M16" s="4"/>
      <c r="N16" s="4"/>
      <c r="O16" s="4">
        <f t="shared" si="5"/>
        <v>184073110.52629891</v>
      </c>
    </row>
    <row r="17" spans="2:15" x14ac:dyDescent="0.3">
      <c r="B17" s="32" t="s">
        <v>36</v>
      </c>
      <c r="C17" s="34">
        <f>IRR(O3:O28)</f>
        <v>0.14726064322751009</v>
      </c>
      <c r="F17" s="48">
        <v>14</v>
      </c>
      <c r="G17" s="4">
        <f t="shared" si="1"/>
        <v>60048387.096774191</v>
      </c>
      <c r="H17" s="4">
        <f t="shared" si="0"/>
        <v>0</v>
      </c>
      <c r="I17" s="4">
        <v>0</v>
      </c>
      <c r="J17" s="4">
        <f t="shared" si="2"/>
        <v>141664537.6230731</v>
      </c>
      <c r="K17" s="4">
        <f t="shared" si="3"/>
        <v>41995440</v>
      </c>
      <c r="L17" s="4">
        <f t="shared" si="4"/>
        <v>144452400</v>
      </c>
      <c r="M17" s="4"/>
      <c r="N17" s="4"/>
      <c r="O17" s="4">
        <f t="shared" si="5"/>
        <v>184073110.52629891</v>
      </c>
    </row>
    <row r="18" spans="2:15" x14ac:dyDescent="0.3">
      <c r="B18" s="32" t="s">
        <v>37</v>
      </c>
      <c r="C18" s="35">
        <f>(H29+J29+N29+L29)/(G29+I29+M29+K29)</f>
        <v>1.6681936317330122</v>
      </c>
      <c r="F18" s="48">
        <v>15</v>
      </c>
      <c r="G18" s="4">
        <f t="shared" si="1"/>
        <v>60048387.096774191</v>
      </c>
      <c r="H18" s="4">
        <f t="shared" si="0"/>
        <v>0</v>
      </c>
      <c r="I18" s="4">
        <v>0</v>
      </c>
      <c r="J18" s="4">
        <f t="shared" si="2"/>
        <v>141664537.6230731</v>
      </c>
      <c r="K18" s="4">
        <f t="shared" si="3"/>
        <v>41995440</v>
      </c>
      <c r="L18" s="4">
        <f t="shared" si="4"/>
        <v>144452400</v>
      </c>
      <c r="M18" s="4"/>
      <c r="N18" s="4"/>
      <c r="O18" s="4">
        <f t="shared" si="5"/>
        <v>184073110.52629891</v>
      </c>
    </row>
    <row r="19" spans="2:15" x14ac:dyDescent="0.3">
      <c r="F19" s="48">
        <v>16</v>
      </c>
      <c r="G19" s="4">
        <f t="shared" si="1"/>
        <v>60048387.096774191</v>
      </c>
      <c r="H19" s="4">
        <f t="shared" si="0"/>
        <v>0</v>
      </c>
      <c r="I19" s="4">
        <v>0</v>
      </c>
      <c r="J19" s="4">
        <f t="shared" si="2"/>
        <v>141664537.6230731</v>
      </c>
      <c r="K19" s="4">
        <f t="shared" si="3"/>
        <v>41995440</v>
      </c>
      <c r="L19" s="4">
        <f t="shared" si="4"/>
        <v>144452400</v>
      </c>
      <c r="M19" s="4"/>
      <c r="N19" s="4"/>
      <c r="O19" s="4">
        <f t="shared" si="5"/>
        <v>184073110.52629891</v>
      </c>
    </row>
    <row r="20" spans="2:15" x14ac:dyDescent="0.3">
      <c r="B20" s="19"/>
      <c r="C20" s="1"/>
      <c r="F20" s="48">
        <v>17</v>
      </c>
      <c r="G20" s="4">
        <f t="shared" si="1"/>
        <v>60048387.096774191</v>
      </c>
      <c r="H20" s="4">
        <f t="shared" si="0"/>
        <v>0</v>
      </c>
      <c r="I20" s="4">
        <v>0</v>
      </c>
      <c r="J20" s="4">
        <f t="shared" si="2"/>
        <v>141664537.6230731</v>
      </c>
      <c r="K20" s="4">
        <f t="shared" si="3"/>
        <v>41995440</v>
      </c>
      <c r="L20" s="4">
        <f t="shared" si="4"/>
        <v>144452400</v>
      </c>
      <c r="M20" s="4"/>
      <c r="N20" s="4"/>
      <c r="O20" s="4">
        <f t="shared" si="5"/>
        <v>184073110.52629891</v>
      </c>
    </row>
    <row r="21" spans="2:15" x14ac:dyDescent="0.3">
      <c r="B21" s="41" t="s">
        <v>54</v>
      </c>
      <c r="F21" s="48">
        <v>18</v>
      </c>
      <c r="G21" s="4">
        <f t="shared" si="1"/>
        <v>60048387.096774191</v>
      </c>
      <c r="H21" s="4">
        <f t="shared" si="0"/>
        <v>0</v>
      </c>
      <c r="I21" s="4">
        <v>0</v>
      </c>
      <c r="J21" s="4">
        <f t="shared" si="2"/>
        <v>141664537.6230731</v>
      </c>
      <c r="K21" s="4">
        <f t="shared" si="3"/>
        <v>41995440</v>
      </c>
      <c r="L21" s="4">
        <f t="shared" si="4"/>
        <v>144452400</v>
      </c>
      <c r="M21" s="4"/>
      <c r="N21" s="4"/>
      <c r="O21" s="4">
        <f t="shared" si="5"/>
        <v>184073110.52629891</v>
      </c>
    </row>
    <row r="22" spans="2:15" x14ac:dyDescent="0.3">
      <c r="B22" s="91" t="s">
        <v>55</v>
      </c>
      <c r="C22" s="5" t="s">
        <v>56</v>
      </c>
      <c r="F22" s="48">
        <v>19</v>
      </c>
      <c r="G22" s="4">
        <f t="shared" si="1"/>
        <v>60048387.096774191</v>
      </c>
      <c r="H22" s="4">
        <f t="shared" si="0"/>
        <v>0</v>
      </c>
      <c r="I22" s="4">
        <v>0</v>
      </c>
      <c r="J22" s="4">
        <f t="shared" si="2"/>
        <v>141664537.6230731</v>
      </c>
      <c r="K22" s="4">
        <f t="shared" si="3"/>
        <v>41995440</v>
      </c>
      <c r="L22" s="4">
        <f t="shared" si="4"/>
        <v>144452400</v>
      </c>
      <c r="M22" s="4"/>
      <c r="N22" s="4"/>
      <c r="O22" s="4">
        <f t="shared" si="5"/>
        <v>184073110.52629891</v>
      </c>
    </row>
    <row r="23" spans="2:15" x14ac:dyDescent="0.3">
      <c r="B23" s="91"/>
      <c r="C23" s="5" t="s">
        <v>57</v>
      </c>
      <c r="F23" s="48">
        <v>20</v>
      </c>
      <c r="G23" s="4">
        <f t="shared" si="1"/>
        <v>60048387.096774191</v>
      </c>
      <c r="H23" s="4">
        <f t="shared" si="0"/>
        <v>0</v>
      </c>
      <c r="I23" s="4">
        <v>0</v>
      </c>
      <c r="J23" s="4">
        <f t="shared" si="2"/>
        <v>141664537.6230731</v>
      </c>
      <c r="K23" s="4">
        <f t="shared" si="3"/>
        <v>41995440</v>
      </c>
      <c r="L23" s="4">
        <f t="shared" si="4"/>
        <v>144452400</v>
      </c>
      <c r="M23" s="4"/>
      <c r="N23" s="4"/>
      <c r="O23" s="4">
        <f t="shared" si="5"/>
        <v>184073110.52629891</v>
      </c>
    </row>
    <row r="24" spans="2:15" x14ac:dyDescent="0.3">
      <c r="B24" s="23" t="s">
        <v>58</v>
      </c>
      <c r="C24" s="7">
        <f>'Sc2-CBA'!C37</f>
        <v>32</v>
      </c>
      <c r="F24" s="48">
        <v>21</v>
      </c>
      <c r="G24" s="4">
        <f t="shared" si="1"/>
        <v>60048387.096774191</v>
      </c>
      <c r="H24" s="4">
        <f t="shared" si="0"/>
        <v>0</v>
      </c>
      <c r="I24" s="4">
        <v>0</v>
      </c>
      <c r="J24" s="4">
        <f t="shared" si="2"/>
        <v>141664537.6230731</v>
      </c>
      <c r="K24" s="4">
        <f t="shared" si="3"/>
        <v>41995440</v>
      </c>
      <c r="L24" s="4">
        <f t="shared" si="4"/>
        <v>144452400</v>
      </c>
      <c r="M24" s="4"/>
      <c r="N24" s="4"/>
      <c r="O24" s="4">
        <f t="shared" si="5"/>
        <v>184073110.52629891</v>
      </c>
    </row>
    <row r="25" spans="2:15" x14ac:dyDescent="0.3">
      <c r="B25" s="23" t="s">
        <v>59</v>
      </c>
      <c r="C25" s="7">
        <f>'Sc2-CBA'!C38</f>
        <v>27.2</v>
      </c>
      <c r="F25" s="48">
        <v>22</v>
      </c>
      <c r="G25" s="4">
        <f t="shared" si="1"/>
        <v>60048387.096774191</v>
      </c>
      <c r="H25" s="4">
        <f t="shared" si="0"/>
        <v>0</v>
      </c>
      <c r="I25" s="4">
        <v>0</v>
      </c>
      <c r="J25" s="4">
        <f t="shared" si="2"/>
        <v>141664537.6230731</v>
      </c>
      <c r="K25" s="4">
        <f t="shared" si="3"/>
        <v>41995440</v>
      </c>
      <c r="L25" s="4">
        <f t="shared" si="4"/>
        <v>144452400</v>
      </c>
      <c r="M25" s="4"/>
      <c r="N25" s="4"/>
      <c r="O25" s="4">
        <f t="shared" si="5"/>
        <v>184073110.52629891</v>
      </c>
    </row>
    <row r="26" spans="2:15" x14ac:dyDescent="0.3">
      <c r="B26" s="23" t="s">
        <v>60</v>
      </c>
      <c r="C26" s="7">
        <f>'Sc2-CBA'!C39</f>
        <v>20</v>
      </c>
      <c r="F26" s="48">
        <v>23</v>
      </c>
      <c r="G26" s="4">
        <f t="shared" si="1"/>
        <v>60048387.096774191</v>
      </c>
      <c r="H26" s="4">
        <f t="shared" si="0"/>
        <v>0</v>
      </c>
      <c r="I26" s="4">
        <v>0</v>
      </c>
      <c r="J26" s="4">
        <f t="shared" si="2"/>
        <v>141664537.6230731</v>
      </c>
      <c r="K26" s="4">
        <f t="shared" si="3"/>
        <v>41995440</v>
      </c>
      <c r="L26" s="4">
        <f t="shared" si="4"/>
        <v>144452400</v>
      </c>
      <c r="M26" s="4"/>
      <c r="N26" s="4"/>
      <c r="O26" s="4">
        <f t="shared" si="5"/>
        <v>184073110.52629891</v>
      </c>
    </row>
    <row r="27" spans="2:15" x14ac:dyDescent="0.3">
      <c r="B27" s="23" t="s">
        <v>61</v>
      </c>
      <c r="C27" s="7">
        <f>'Sc2-CBA'!C40</f>
        <v>17.899999999999999</v>
      </c>
      <c r="F27" s="48">
        <v>24</v>
      </c>
      <c r="G27" s="4">
        <f t="shared" si="1"/>
        <v>60048387.096774191</v>
      </c>
      <c r="H27" s="4">
        <f t="shared" si="0"/>
        <v>0</v>
      </c>
      <c r="I27" s="4">
        <v>0</v>
      </c>
      <c r="J27" s="4">
        <f t="shared" si="2"/>
        <v>141664537.6230731</v>
      </c>
      <c r="K27" s="4">
        <f t="shared" si="3"/>
        <v>41995440</v>
      </c>
      <c r="L27" s="4">
        <f t="shared" si="4"/>
        <v>144452400</v>
      </c>
      <c r="M27" s="4"/>
      <c r="N27" s="4"/>
      <c r="O27" s="4">
        <f t="shared" si="5"/>
        <v>184073110.52629891</v>
      </c>
    </row>
    <row r="28" spans="2:15" x14ac:dyDescent="0.3">
      <c r="B28" s="23" t="s">
        <v>62</v>
      </c>
      <c r="C28" s="7">
        <f>'Sc2-CBA'!C41</f>
        <v>23.5</v>
      </c>
      <c r="F28" s="48">
        <v>25</v>
      </c>
      <c r="G28" s="4">
        <f t="shared" si="1"/>
        <v>60048387.096774191</v>
      </c>
      <c r="H28" s="4">
        <f t="shared" si="0"/>
        <v>0</v>
      </c>
      <c r="I28" s="4">
        <v>0</v>
      </c>
      <c r="J28" s="4">
        <f t="shared" si="2"/>
        <v>141664537.6230731</v>
      </c>
      <c r="K28" s="4">
        <f t="shared" si="3"/>
        <v>41995440</v>
      </c>
      <c r="L28" s="4">
        <f t="shared" si="4"/>
        <v>144452400</v>
      </c>
      <c r="M28" s="4"/>
      <c r="N28" s="4">
        <f>C2*C13</f>
        <v>0</v>
      </c>
      <c r="O28" s="4">
        <f t="shared" si="5"/>
        <v>184073110.52629891</v>
      </c>
    </row>
    <row r="29" spans="2:15" x14ac:dyDescent="0.3">
      <c r="B29" s="23" t="s">
        <v>63</v>
      </c>
      <c r="C29" s="7">
        <f>'Sc2-CBA'!C42</f>
        <v>14.2</v>
      </c>
      <c r="F29" s="49" t="s">
        <v>46</v>
      </c>
      <c r="G29" s="82">
        <f t="shared" ref="G29:O29" si="6">NPV($C$14,G4:G28)+G3</f>
        <v>1045631433.1391619</v>
      </c>
      <c r="H29" s="82">
        <f t="shared" si="6"/>
        <v>0</v>
      </c>
      <c r="I29" s="82">
        <f t="shared" si="6"/>
        <v>0</v>
      </c>
      <c r="J29" s="82">
        <f t="shared" si="6"/>
        <v>2466825516.2471828</v>
      </c>
      <c r="K29" s="82">
        <f t="shared" si="6"/>
        <v>731272799.08020437</v>
      </c>
      <c r="L29" s="82">
        <f t="shared" si="6"/>
        <v>2515370975.5595675</v>
      </c>
      <c r="M29" s="82">
        <f t="shared" si="6"/>
        <v>1209677419.3548386</v>
      </c>
      <c r="N29" s="82">
        <f t="shared" si="6"/>
        <v>0</v>
      </c>
      <c r="O29" s="82">
        <f t="shared" si="6"/>
        <v>1995614840.2325456</v>
      </c>
    </row>
    <row r="30" spans="2:15" x14ac:dyDescent="0.3">
      <c r="B30" s="23" t="s">
        <v>64</v>
      </c>
      <c r="C30" s="7">
        <f>'Sc2-CBA'!C43</f>
        <v>48.5</v>
      </c>
    </row>
    <row r="31" spans="2:15" x14ac:dyDescent="0.3">
      <c r="B31" s="23" t="s">
        <v>65</v>
      </c>
      <c r="C31" s="7">
        <f>'Sc2-CBA'!C44</f>
        <v>14.1</v>
      </c>
    </row>
    <row r="32" spans="2:15" x14ac:dyDescent="0.3">
      <c r="B32" s="23" t="s">
        <v>66</v>
      </c>
      <c r="C32" s="7">
        <f>'Sc2-CBA'!C45</f>
        <v>9.6</v>
      </c>
    </row>
  </sheetData>
  <mergeCells count="1">
    <mergeCell ref="B22:B23"/>
  </mergeCells>
  <pageMargins left="0.7" right="0.7" top="0.75" bottom="0.75" header="0.3" footer="0.3"/>
  <pageSetup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04E85-4E29-47F0-B6E8-5A438DB059ED}">
  <sheetPr>
    <tabColor theme="5" tint="-0.499984740745262"/>
  </sheetPr>
  <dimension ref="B2:M32"/>
  <sheetViews>
    <sheetView zoomScale="85" zoomScaleNormal="85" workbookViewId="0">
      <selection activeCell="J34" sqref="J34"/>
    </sheetView>
  </sheetViews>
  <sheetFormatPr defaultColWidth="8.88671875" defaultRowHeight="14.4" x14ac:dyDescent="0.3"/>
  <cols>
    <col min="1" max="1" width="3.6640625" style="1" customWidth="1"/>
    <col min="2" max="2" width="55.6640625" style="1" customWidth="1"/>
    <col min="3" max="3" width="20.6640625" style="30" customWidth="1"/>
    <col min="4" max="4" width="20.109375" style="1" bestFit="1" customWidth="1"/>
    <col min="5" max="6" width="8.88671875" style="1"/>
    <col min="7" max="7" width="12" style="1" bestFit="1" customWidth="1"/>
    <col min="8" max="8" width="13.44140625" style="1" bestFit="1" customWidth="1"/>
    <col min="9" max="9" width="16.6640625" style="1" bestFit="1" customWidth="1"/>
    <col min="10" max="10" width="17" style="1" bestFit="1" customWidth="1"/>
    <col min="11" max="11" width="18.44140625" style="1" bestFit="1" customWidth="1"/>
    <col min="12" max="12" width="18.6640625" style="1" bestFit="1" customWidth="1"/>
    <col min="13" max="13" width="20" style="1" bestFit="1" customWidth="1"/>
    <col min="14" max="16384" width="8.88671875" style="1"/>
  </cols>
  <sheetData>
    <row r="2" spans="2:13" x14ac:dyDescent="0.3">
      <c r="B2" s="36" t="s">
        <v>111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7</v>
      </c>
      <c r="L2" s="47" t="s">
        <v>8</v>
      </c>
      <c r="M2" s="47" t="s">
        <v>9</v>
      </c>
    </row>
    <row r="3" spans="2:13" x14ac:dyDescent="0.3">
      <c r="B3" s="36" t="s">
        <v>115</v>
      </c>
      <c r="C3" s="3">
        <v>18000</v>
      </c>
      <c r="D3" s="43" t="s">
        <v>1</v>
      </c>
      <c r="F3" s="48">
        <v>0</v>
      </c>
      <c r="G3" s="4"/>
      <c r="H3" s="4"/>
      <c r="I3" s="4"/>
      <c r="J3" s="4"/>
      <c r="K3" s="4">
        <f>C2-C6*C7</f>
        <v>1269230769.2307692</v>
      </c>
      <c r="L3" s="4"/>
      <c r="M3" s="4">
        <f>(H3+J3+L3)-(G3+I3+K3)</f>
        <v>-1269230769.2307692</v>
      </c>
    </row>
    <row r="4" spans="2:13" x14ac:dyDescent="0.3">
      <c r="B4" s="36" t="s">
        <v>116</v>
      </c>
      <c r="C4" s="3">
        <v>8000</v>
      </c>
      <c r="D4" s="43" t="s">
        <v>1</v>
      </c>
      <c r="F4" s="48">
        <v>1</v>
      </c>
      <c r="G4" s="4">
        <f t="shared" ref="G4:G28" si="0">$C$22</f>
        <v>0</v>
      </c>
      <c r="H4" s="4">
        <f t="shared" ref="H4:H28" si="1">$C$21</f>
        <v>0</v>
      </c>
      <c r="I4" s="4">
        <f>($C$12*$C$11*(1-$C$15))/$C$13*$C$18*$C$7</f>
        <v>4872000.0000000009</v>
      </c>
      <c r="J4" s="4">
        <f>($C$16*$C$18+$C$12*$C$19)*$C$7</f>
        <v>37603190.893312544</v>
      </c>
      <c r="K4" s="4"/>
      <c r="L4" s="4"/>
      <c r="M4" s="4">
        <f>(H4+J4+L4)-(G4+I4+K4)</f>
        <v>32731190.893312544</v>
      </c>
    </row>
    <row r="5" spans="2:13" x14ac:dyDescent="0.3">
      <c r="B5" s="36" t="s">
        <v>99</v>
      </c>
      <c r="C5" s="3">
        <f>(C3+C4)*(1-C30)</f>
        <v>26000</v>
      </c>
      <c r="D5" s="43" t="s">
        <v>1</v>
      </c>
      <c r="F5" s="48">
        <v>2</v>
      </c>
      <c r="G5" s="4">
        <f t="shared" si="0"/>
        <v>0</v>
      </c>
      <c r="H5" s="4">
        <f t="shared" si="1"/>
        <v>0</v>
      </c>
      <c r="I5" s="4">
        <f t="shared" ref="I5:I28" si="2">($C$12*$C$11*(1-$C$15))/$C$13*$C$18*$C$7</f>
        <v>4872000.0000000009</v>
      </c>
      <c r="J5" s="4">
        <f t="shared" ref="J5:J28" si="3">($C$16*$C$18+$C$12*$C$19)*$C$7</f>
        <v>37603190.893312544</v>
      </c>
      <c r="K5" s="4"/>
      <c r="L5" s="4"/>
      <c r="M5" s="4">
        <f t="shared" ref="M5:M28" si="4">(H5+J5+L5)-(G5+I5+K5)</f>
        <v>32731190.893312544</v>
      </c>
    </row>
    <row r="6" spans="2:13" x14ac:dyDescent="0.3">
      <c r="B6" s="36" t="s">
        <v>117</v>
      </c>
      <c r="C6" s="3">
        <v>4000</v>
      </c>
      <c r="D6" s="43" t="s">
        <v>1</v>
      </c>
      <c r="F6" s="48">
        <v>3</v>
      </c>
      <c r="G6" s="4">
        <f t="shared" si="0"/>
        <v>0</v>
      </c>
      <c r="H6" s="4">
        <f t="shared" si="1"/>
        <v>0</v>
      </c>
      <c r="I6" s="4">
        <f t="shared" si="2"/>
        <v>4872000.0000000009</v>
      </c>
      <c r="J6" s="4">
        <f t="shared" si="3"/>
        <v>37603190.893312544</v>
      </c>
      <c r="K6" s="4"/>
      <c r="L6" s="4"/>
      <c r="M6" s="4">
        <f t="shared" si="4"/>
        <v>32731190.893312544</v>
      </c>
    </row>
    <row r="7" spans="2:13" x14ac:dyDescent="0.3">
      <c r="B7" s="36" t="s">
        <v>103</v>
      </c>
      <c r="C7" s="88">
        <f>C2/C5</f>
        <v>57692.307692307695</v>
      </c>
      <c r="D7" s="43" t="s">
        <v>92</v>
      </c>
      <c r="F7" s="48">
        <v>4</v>
      </c>
      <c r="G7" s="4">
        <f t="shared" si="0"/>
        <v>0</v>
      </c>
      <c r="H7" s="4">
        <f t="shared" si="1"/>
        <v>0</v>
      </c>
      <c r="I7" s="4">
        <f t="shared" si="2"/>
        <v>4872000.0000000009</v>
      </c>
      <c r="J7" s="4">
        <f t="shared" si="3"/>
        <v>37603190.893312544</v>
      </c>
      <c r="K7" s="4"/>
      <c r="L7" s="4"/>
      <c r="M7" s="4">
        <f t="shared" si="4"/>
        <v>32731190.893312544</v>
      </c>
    </row>
    <row r="8" spans="2:13" x14ac:dyDescent="0.3">
      <c r="B8" s="36" t="s">
        <v>118</v>
      </c>
      <c r="C8" s="3">
        <v>580</v>
      </c>
      <c r="D8" s="43" t="s">
        <v>16</v>
      </c>
      <c r="F8" s="48">
        <v>5</v>
      </c>
      <c r="G8" s="4">
        <f t="shared" si="0"/>
        <v>0</v>
      </c>
      <c r="H8" s="4">
        <f t="shared" si="1"/>
        <v>0</v>
      </c>
      <c r="I8" s="4">
        <f t="shared" si="2"/>
        <v>4872000.0000000009</v>
      </c>
      <c r="J8" s="4">
        <f t="shared" si="3"/>
        <v>37603190.893312544</v>
      </c>
      <c r="K8" s="4"/>
      <c r="L8" s="4"/>
      <c r="M8" s="4">
        <f t="shared" si="4"/>
        <v>32731190.893312544</v>
      </c>
    </row>
    <row r="9" spans="2:13" x14ac:dyDescent="0.3">
      <c r="B9" s="36" t="s">
        <v>119</v>
      </c>
      <c r="C9" s="3">
        <v>6500</v>
      </c>
      <c r="D9" s="43" t="s">
        <v>16</v>
      </c>
      <c r="F9" s="48">
        <v>6</v>
      </c>
      <c r="G9" s="4">
        <f t="shared" si="0"/>
        <v>0</v>
      </c>
      <c r="H9" s="4">
        <f t="shared" si="1"/>
        <v>0</v>
      </c>
      <c r="I9" s="4">
        <f t="shared" si="2"/>
        <v>4872000.0000000009</v>
      </c>
      <c r="J9" s="4">
        <f t="shared" si="3"/>
        <v>37603190.893312544</v>
      </c>
      <c r="K9" s="4"/>
      <c r="L9" s="4"/>
      <c r="M9" s="4">
        <f t="shared" si="4"/>
        <v>32731190.893312544</v>
      </c>
    </row>
    <row r="10" spans="2:13" x14ac:dyDescent="0.3">
      <c r="B10" s="36" t="s">
        <v>120</v>
      </c>
      <c r="C10" s="24">
        <v>0.95</v>
      </c>
      <c r="D10" s="43" t="s">
        <v>19</v>
      </c>
      <c r="F10" s="48">
        <v>7</v>
      </c>
      <c r="G10" s="4">
        <f t="shared" si="0"/>
        <v>0</v>
      </c>
      <c r="H10" s="4">
        <f t="shared" si="1"/>
        <v>0</v>
      </c>
      <c r="I10" s="4">
        <f t="shared" si="2"/>
        <v>4872000.0000000009</v>
      </c>
      <c r="J10" s="4">
        <f t="shared" si="3"/>
        <v>37603190.893312544</v>
      </c>
      <c r="K10" s="4"/>
      <c r="L10" s="4"/>
      <c r="M10" s="4">
        <f t="shared" si="4"/>
        <v>32731190.893312544</v>
      </c>
    </row>
    <row r="11" spans="2:13" x14ac:dyDescent="0.3">
      <c r="B11" s="36" t="s">
        <v>121</v>
      </c>
      <c r="C11" s="24">
        <v>0.8</v>
      </c>
      <c r="D11" s="43" t="s">
        <v>19</v>
      </c>
      <c r="F11" s="48">
        <v>8</v>
      </c>
      <c r="G11" s="4">
        <f t="shared" si="0"/>
        <v>0</v>
      </c>
      <c r="H11" s="4">
        <f t="shared" si="1"/>
        <v>0</v>
      </c>
      <c r="I11" s="4">
        <f t="shared" si="2"/>
        <v>4872000.0000000009</v>
      </c>
      <c r="J11" s="4">
        <f t="shared" si="3"/>
        <v>37603190.893312544</v>
      </c>
      <c r="K11" s="4"/>
      <c r="L11" s="4"/>
      <c r="M11" s="4">
        <f t="shared" si="4"/>
        <v>32731190.893312544</v>
      </c>
    </row>
    <row r="12" spans="2:13" x14ac:dyDescent="0.3">
      <c r="B12" s="36" t="s">
        <v>44</v>
      </c>
      <c r="C12" s="3">
        <f>C9</f>
        <v>6500</v>
      </c>
      <c r="D12" s="43" t="s">
        <v>16</v>
      </c>
      <c r="F12" s="48">
        <v>9</v>
      </c>
      <c r="G12" s="4">
        <f t="shared" si="0"/>
        <v>0</v>
      </c>
      <c r="H12" s="4">
        <f t="shared" si="1"/>
        <v>0</v>
      </c>
      <c r="I12" s="4">
        <f t="shared" si="2"/>
        <v>4872000.0000000009</v>
      </c>
      <c r="J12" s="4">
        <f t="shared" si="3"/>
        <v>37603190.893312544</v>
      </c>
      <c r="K12" s="4"/>
      <c r="L12" s="4"/>
      <c r="M12" s="4">
        <f t="shared" si="4"/>
        <v>32731190.893312544</v>
      </c>
    </row>
    <row r="13" spans="2:13" x14ac:dyDescent="0.3">
      <c r="B13" s="36" t="s">
        <v>122</v>
      </c>
      <c r="C13" s="8">
        <v>4.5</v>
      </c>
      <c r="D13" s="43"/>
      <c r="F13" s="48">
        <v>10</v>
      </c>
      <c r="G13" s="4">
        <f t="shared" si="0"/>
        <v>0</v>
      </c>
      <c r="H13" s="4">
        <f t="shared" si="1"/>
        <v>0</v>
      </c>
      <c r="I13" s="4">
        <f t="shared" si="2"/>
        <v>4872000.0000000009</v>
      </c>
      <c r="J13" s="4">
        <f t="shared" si="3"/>
        <v>37603190.893312544</v>
      </c>
      <c r="K13" s="4"/>
      <c r="L13" s="4"/>
      <c r="M13" s="4">
        <f t="shared" si="4"/>
        <v>32731190.893312544</v>
      </c>
    </row>
    <row r="14" spans="2:13" x14ac:dyDescent="0.3">
      <c r="B14" s="36" t="s">
        <v>123</v>
      </c>
      <c r="C14" s="24">
        <v>0.6</v>
      </c>
      <c r="D14" s="43" t="s">
        <v>19</v>
      </c>
      <c r="F14" s="48">
        <v>11</v>
      </c>
      <c r="G14" s="4">
        <f t="shared" si="0"/>
        <v>0</v>
      </c>
      <c r="H14" s="4">
        <f t="shared" si="1"/>
        <v>0</v>
      </c>
      <c r="I14" s="4">
        <f t="shared" si="2"/>
        <v>4872000.0000000009</v>
      </c>
      <c r="J14" s="4">
        <f t="shared" si="3"/>
        <v>37603190.893312544</v>
      </c>
      <c r="K14" s="4"/>
      <c r="L14" s="4"/>
      <c r="M14" s="4">
        <f t="shared" si="4"/>
        <v>32731190.893312544</v>
      </c>
    </row>
    <row r="15" spans="2:13" x14ac:dyDescent="0.3">
      <c r="B15" s="36" t="s">
        <v>124</v>
      </c>
      <c r="C15" s="24">
        <v>0.6</v>
      </c>
      <c r="D15" s="43" t="s">
        <v>19</v>
      </c>
      <c r="F15" s="48">
        <v>12</v>
      </c>
      <c r="G15" s="4">
        <f t="shared" si="0"/>
        <v>0</v>
      </c>
      <c r="H15" s="4">
        <f t="shared" si="1"/>
        <v>0</v>
      </c>
      <c r="I15" s="4">
        <f t="shared" si="2"/>
        <v>4872000.0000000009</v>
      </c>
      <c r="J15" s="4">
        <f t="shared" si="3"/>
        <v>37603190.893312544</v>
      </c>
      <c r="K15" s="4"/>
      <c r="L15" s="4"/>
      <c r="M15" s="4">
        <f t="shared" si="4"/>
        <v>32731190.893312544</v>
      </c>
    </row>
    <row r="16" spans="2:13" x14ac:dyDescent="0.3">
      <c r="B16" s="36" t="s">
        <v>125</v>
      </c>
      <c r="C16" s="3">
        <f>C8*C14</f>
        <v>348</v>
      </c>
      <c r="D16" s="43" t="s">
        <v>16</v>
      </c>
      <c r="F16" s="48">
        <v>13</v>
      </c>
      <c r="G16" s="4">
        <f t="shared" si="0"/>
        <v>0</v>
      </c>
      <c r="H16" s="4">
        <f t="shared" si="1"/>
        <v>0</v>
      </c>
      <c r="I16" s="4">
        <f t="shared" si="2"/>
        <v>4872000.0000000009</v>
      </c>
      <c r="J16" s="4">
        <f t="shared" si="3"/>
        <v>37603190.893312544</v>
      </c>
      <c r="K16" s="4"/>
      <c r="L16" s="4"/>
      <c r="M16" s="4">
        <f t="shared" si="4"/>
        <v>32731190.893312544</v>
      </c>
    </row>
    <row r="17" spans="2:13" x14ac:dyDescent="0.3">
      <c r="B17" s="36" t="s">
        <v>126</v>
      </c>
      <c r="C17" s="3">
        <f>C12*C15</f>
        <v>3900</v>
      </c>
      <c r="D17" s="43" t="s">
        <v>16</v>
      </c>
      <c r="F17" s="48">
        <v>14</v>
      </c>
      <c r="G17" s="4">
        <f t="shared" si="0"/>
        <v>0</v>
      </c>
      <c r="H17" s="4">
        <f t="shared" si="1"/>
        <v>0</v>
      </c>
      <c r="I17" s="4">
        <f t="shared" si="2"/>
        <v>4872000.0000000009</v>
      </c>
      <c r="J17" s="4">
        <f t="shared" si="3"/>
        <v>37603190.893312544</v>
      </c>
      <c r="K17" s="4"/>
      <c r="L17" s="4"/>
      <c r="M17" s="4">
        <f t="shared" si="4"/>
        <v>32731190.893312544</v>
      </c>
    </row>
    <row r="18" spans="2:13" x14ac:dyDescent="0.3">
      <c r="B18" s="36" t="s">
        <v>105</v>
      </c>
      <c r="C18" s="31">
        <f>data!$M$35/1000</f>
        <v>0.1827</v>
      </c>
      <c r="D18" s="43" t="s">
        <v>27</v>
      </c>
      <c r="F18" s="48">
        <v>15</v>
      </c>
      <c r="G18" s="4">
        <f t="shared" si="0"/>
        <v>0</v>
      </c>
      <c r="H18" s="4">
        <f t="shared" si="1"/>
        <v>0</v>
      </c>
      <c r="I18" s="4">
        <f t="shared" si="2"/>
        <v>4872000.0000000009</v>
      </c>
      <c r="J18" s="4">
        <f t="shared" si="3"/>
        <v>37603190.893312544</v>
      </c>
      <c r="K18" s="4"/>
      <c r="L18" s="4"/>
      <c r="M18" s="4">
        <f t="shared" si="4"/>
        <v>32731190.893312544</v>
      </c>
    </row>
    <row r="19" spans="2:13" x14ac:dyDescent="0.3">
      <c r="B19" s="36" t="s">
        <v>127</v>
      </c>
      <c r="C19" s="31">
        <f>data!$M$44</f>
        <v>9.049369879242318E-2</v>
      </c>
      <c r="D19" s="43" t="s">
        <v>27</v>
      </c>
      <c r="F19" s="48">
        <v>16</v>
      </c>
      <c r="G19" s="4">
        <f t="shared" si="0"/>
        <v>0</v>
      </c>
      <c r="H19" s="4">
        <f t="shared" si="1"/>
        <v>0</v>
      </c>
      <c r="I19" s="4">
        <f t="shared" si="2"/>
        <v>4872000.0000000009</v>
      </c>
      <c r="J19" s="4">
        <f t="shared" si="3"/>
        <v>37603190.893312544</v>
      </c>
      <c r="K19" s="4"/>
      <c r="L19" s="4"/>
      <c r="M19" s="4">
        <f t="shared" si="4"/>
        <v>32731190.893312544</v>
      </c>
    </row>
    <row r="20" spans="2:13" x14ac:dyDescent="0.3">
      <c r="B20" s="36" t="s">
        <v>128</v>
      </c>
      <c r="C20" s="31">
        <f>data!$M$37/1000</f>
        <v>6.8000000000000005E-2</v>
      </c>
      <c r="D20" s="43" t="s">
        <v>27</v>
      </c>
      <c r="F20" s="48">
        <v>17</v>
      </c>
      <c r="G20" s="4">
        <f t="shared" si="0"/>
        <v>0</v>
      </c>
      <c r="H20" s="4">
        <f t="shared" si="1"/>
        <v>0</v>
      </c>
      <c r="I20" s="4">
        <f t="shared" si="2"/>
        <v>4872000.0000000009</v>
      </c>
      <c r="J20" s="4">
        <f t="shared" si="3"/>
        <v>37603190.893312544</v>
      </c>
      <c r="K20" s="4"/>
      <c r="L20" s="4"/>
      <c r="M20" s="4">
        <f t="shared" si="4"/>
        <v>32731190.893312544</v>
      </c>
    </row>
    <row r="21" spans="2:13" x14ac:dyDescent="0.3">
      <c r="B21" s="36" t="s">
        <v>107</v>
      </c>
      <c r="C21" s="3">
        <v>0</v>
      </c>
      <c r="D21" s="43" t="s">
        <v>1</v>
      </c>
      <c r="F21" s="48">
        <v>18</v>
      </c>
      <c r="G21" s="4">
        <f t="shared" si="0"/>
        <v>0</v>
      </c>
      <c r="H21" s="4">
        <f t="shared" si="1"/>
        <v>0</v>
      </c>
      <c r="I21" s="4">
        <f t="shared" si="2"/>
        <v>4872000.0000000009</v>
      </c>
      <c r="J21" s="4">
        <f t="shared" si="3"/>
        <v>37603190.893312544</v>
      </c>
      <c r="K21" s="4"/>
      <c r="L21" s="4"/>
      <c r="M21" s="4">
        <f t="shared" si="4"/>
        <v>32731190.893312544</v>
      </c>
    </row>
    <row r="22" spans="2:13" x14ac:dyDescent="0.3">
      <c r="B22" s="36" t="s">
        <v>108</v>
      </c>
      <c r="C22" s="3">
        <v>0</v>
      </c>
      <c r="D22" s="43" t="s">
        <v>1</v>
      </c>
      <c r="F22" s="48">
        <v>19</v>
      </c>
      <c r="G22" s="4">
        <f t="shared" si="0"/>
        <v>0</v>
      </c>
      <c r="H22" s="4">
        <f t="shared" si="1"/>
        <v>0</v>
      </c>
      <c r="I22" s="4">
        <f t="shared" si="2"/>
        <v>4872000.0000000009</v>
      </c>
      <c r="J22" s="4">
        <f t="shared" si="3"/>
        <v>37603190.893312544</v>
      </c>
      <c r="K22" s="4"/>
      <c r="L22" s="4"/>
      <c r="M22" s="4">
        <f t="shared" si="4"/>
        <v>32731190.893312544</v>
      </c>
    </row>
    <row r="23" spans="2:13" x14ac:dyDescent="0.3">
      <c r="B23" s="36" t="s">
        <v>109</v>
      </c>
      <c r="C23" s="24">
        <v>0.1</v>
      </c>
      <c r="D23" s="43" t="s">
        <v>95</v>
      </c>
      <c r="F23" s="48">
        <v>20</v>
      </c>
      <c r="G23" s="4">
        <f t="shared" si="0"/>
        <v>0</v>
      </c>
      <c r="H23" s="4">
        <f t="shared" si="1"/>
        <v>0</v>
      </c>
      <c r="I23" s="4">
        <f t="shared" si="2"/>
        <v>4872000.0000000009</v>
      </c>
      <c r="J23" s="4">
        <f t="shared" si="3"/>
        <v>37603190.893312544</v>
      </c>
      <c r="K23" s="4"/>
      <c r="L23" s="4"/>
      <c r="M23" s="4">
        <f t="shared" si="4"/>
        <v>32731190.893312544</v>
      </c>
    </row>
    <row r="24" spans="2:13" x14ac:dyDescent="0.3">
      <c r="B24" s="36" t="s">
        <v>110</v>
      </c>
      <c r="C24" s="24">
        <v>0.03</v>
      </c>
      <c r="D24" s="43" t="s">
        <v>19</v>
      </c>
      <c r="F24" s="48">
        <v>21</v>
      </c>
      <c r="G24" s="4">
        <f t="shared" si="0"/>
        <v>0</v>
      </c>
      <c r="H24" s="4">
        <f t="shared" si="1"/>
        <v>0</v>
      </c>
      <c r="I24" s="4">
        <f t="shared" si="2"/>
        <v>4872000.0000000009</v>
      </c>
      <c r="J24" s="4">
        <f t="shared" si="3"/>
        <v>37603190.893312544</v>
      </c>
      <c r="K24" s="4"/>
      <c r="L24" s="4"/>
      <c r="M24" s="4">
        <f t="shared" si="4"/>
        <v>32731190.893312544</v>
      </c>
    </row>
    <row r="25" spans="2:13" x14ac:dyDescent="0.3">
      <c r="F25" s="48">
        <v>22</v>
      </c>
      <c r="G25" s="4">
        <f t="shared" si="0"/>
        <v>0</v>
      </c>
      <c r="H25" s="4">
        <f t="shared" si="1"/>
        <v>0</v>
      </c>
      <c r="I25" s="4">
        <f t="shared" si="2"/>
        <v>4872000.0000000009</v>
      </c>
      <c r="J25" s="4">
        <f t="shared" si="3"/>
        <v>37603190.893312544</v>
      </c>
      <c r="K25" s="4"/>
      <c r="L25" s="4"/>
      <c r="M25" s="4">
        <f t="shared" si="4"/>
        <v>32731190.893312544</v>
      </c>
    </row>
    <row r="26" spans="2:13" x14ac:dyDescent="0.3">
      <c r="B26" s="32" t="s">
        <v>35</v>
      </c>
      <c r="C26" s="33">
        <f>NPV(C24,M4:M28)+M3</f>
        <v>-627636872.70485508</v>
      </c>
      <c r="F26" s="48">
        <v>23</v>
      </c>
      <c r="G26" s="4">
        <f t="shared" si="0"/>
        <v>0</v>
      </c>
      <c r="H26" s="4">
        <f t="shared" si="1"/>
        <v>0</v>
      </c>
      <c r="I26" s="4">
        <f t="shared" si="2"/>
        <v>4872000.0000000009</v>
      </c>
      <c r="J26" s="4">
        <f t="shared" si="3"/>
        <v>37603190.893312544</v>
      </c>
      <c r="K26" s="4"/>
      <c r="L26" s="4"/>
      <c r="M26" s="4">
        <f t="shared" si="4"/>
        <v>32731190.893312544</v>
      </c>
    </row>
    <row r="27" spans="2:13" x14ac:dyDescent="0.3">
      <c r="B27" s="32" t="s">
        <v>36</v>
      </c>
      <c r="C27" s="34">
        <f>IRR(M3:M28)</f>
        <v>-1.7415365793348125E-2</v>
      </c>
      <c r="F27" s="48">
        <v>24</v>
      </c>
      <c r="G27" s="4">
        <f t="shared" si="0"/>
        <v>0</v>
      </c>
      <c r="H27" s="4">
        <f t="shared" si="1"/>
        <v>0</v>
      </c>
      <c r="I27" s="4">
        <f t="shared" si="2"/>
        <v>4872000.0000000009</v>
      </c>
      <c r="J27" s="4">
        <f t="shared" si="3"/>
        <v>37603190.893312544</v>
      </c>
      <c r="K27" s="4"/>
      <c r="L27" s="4"/>
      <c r="M27" s="4">
        <f t="shared" si="4"/>
        <v>32731190.893312544</v>
      </c>
    </row>
    <row r="28" spans="2:13" x14ac:dyDescent="0.3">
      <c r="B28" s="32" t="s">
        <v>37</v>
      </c>
      <c r="C28" s="35">
        <f>(H29+J29+L29)/(G29+I29+K29)</f>
        <v>0.59112334568829383</v>
      </c>
      <c r="F28" s="48">
        <v>25</v>
      </c>
      <c r="G28" s="4">
        <f t="shared" si="0"/>
        <v>0</v>
      </c>
      <c r="H28" s="4">
        <f t="shared" si="1"/>
        <v>0</v>
      </c>
      <c r="I28" s="4">
        <f t="shared" si="2"/>
        <v>4872000.0000000009</v>
      </c>
      <c r="J28" s="4">
        <f t="shared" si="3"/>
        <v>37603190.893312544</v>
      </c>
      <c r="K28" s="4"/>
      <c r="L28" s="4">
        <f>C2*C23</f>
        <v>150000000</v>
      </c>
      <c r="M28" s="4">
        <f t="shared" si="4"/>
        <v>182731190.89331254</v>
      </c>
    </row>
    <row r="29" spans="2:13" x14ac:dyDescent="0.3">
      <c r="F29" s="49" t="s">
        <v>46</v>
      </c>
      <c r="G29" s="82">
        <f t="shared" ref="G29:M29" si="5">NPV($C$24,G4:G28)+G3</f>
        <v>0</v>
      </c>
      <c r="H29" s="82">
        <f t="shared" si="5"/>
        <v>0</v>
      </c>
      <c r="I29" s="82">
        <f t="shared" si="5"/>
        <v>84836855.551906511</v>
      </c>
      <c r="J29" s="82">
        <f t="shared" si="5"/>
        <v>654789916.68857145</v>
      </c>
      <c r="K29" s="82">
        <f t="shared" si="5"/>
        <v>1269230769.2307692</v>
      </c>
      <c r="L29" s="82">
        <f t="shared" si="5"/>
        <v>145631067.96116504</v>
      </c>
      <c r="M29" s="82">
        <f t="shared" si="5"/>
        <v>-627636872.70485508</v>
      </c>
    </row>
    <row r="30" spans="2:13" x14ac:dyDescent="0.3">
      <c r="B30" s="36" t="s">
        <v>38</v>
      </c>
      <c r="C30" s="24">
        <v>0</v>
      </c>
      <c r="D30" s="43" t="s">
        <v>19</v>
      </c>
    </row>
    <row r="31" spans="2:13" x14ac:dyDescent="0.3">
      <c r="C31" s="1"/>
    </row>
    <row r="32" spans="2:13" x14ac:dyDescent="0.3">
      <c r="B32" s="19"/>
      <c r="C32" s="1"/>
    </row>
  </sheetData>
  <pageMargins left="0.7" right="0.7" top="0.75" bottom="0.75" header="0.3" footer="0.3"/>
  <pageSetup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2AD59-5A6A-44B0-A97D-714772B37027}">
  <sheetPr>
    <tabColor theme="5" tint="-0.499984740745262"/>
  </sheetPr>
  <dimension ref="B2:O69"/>
  <sheetViews>
    <sheetView zoomScale="85" zoomScaleNormal="85" workbookViewId="0">
      <selection activeCell="F29" sqref="F29"/>
    </sheetView>
  </sheetViews>
  <sheetFormatPr defaultColWidth="8.88671875" defaultRowHeight="14.4" x14ac:dyDescent="0.3"/>
  <cols>
    <col min="1" max="1" width="3.6640625" style="1" customWidth="1"/>
    <col min="2" max="2" width="56" style="1" customWidth="1"/>
    <col min="3" max="3" width="20.6640625" style="30" customWidth="1"/>
    <col min="4" max="4" width="15.6640625" style="1" bestFit="1" customWidth="1"/>
    <col min="5" max="6" width="8.88671875" style="1"/>
    <col min="7" max="7" width="12" style="1" bestFit="1" customWidth="1"/>
    <col min="8" max="8" width="13.44140625" style="1" bestFit="1" customWidth="1"/>
    <col min="9" max="9" width="16.6640625" style="1" bestFit="1" customWidth="1"/>
    <col min="10" max="10" width="17" style="1" bestFit="1" customWidth="1"/>
    <col min="11" max="11" width="17.44140625" style="1" bestFit="1" customWidth="1"/>
    <col min="12" max="12" width="17.33203125" style="1" bestFit="1" customWidth="1"/>
    <col min="13" max="13" width="18.44140625" style="1" bestFit="1" customWidth="1"/>
    <col min="14" max="14" width="18.6640625" style="1" bestFit="1" customWidth="1"/>
    <col min="15" max="15" width="20" style="1" bestFit="1" customWidth="1"/>
    <col min="16" max="16384" width="8.88671875" style="1"/>
  </cols>
  <sheetData>
    <row r="2" spans="2:15" x14ac:dyDescent="0.3">
      <c r="B2" s="36" t="s">
        <v>111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39</v>
      </c>
      <c r="L2" s="47" t="s">
        <v>40</v>
      </c>
      <c r="M2" s="47" t="s">
        <v>7</v>
      </c>
      <c r="N2" s="47" t="s">
        <v>8</v>
      </c>
      <c r="O2" s="47" t="s">
        <v>9</v>
      </c>
    </row>
    <row r="3" spans="2:15" x14ac:dyDescent="0.3">
      <c r="B3" s="36" t="s">
        <v>115</v>
      </c>
      <c r="C3" s="3">
        <v>18000</v>
      </c>
      <c r="D3" s="43" t="s">
        <v>1</v>
      </c>
      <c r="F3" s="48">
        <v>0</v>
      </c>
      <c r="G3" s="4"/>
      <c r="H3" s="4"/>
      <c r="I3" s="4"/>
      <c r="J3" s="4"/>
      <c r="K3" s="4"/>
      <c r="L3" s="4">
        <f>IF(C30=1,C53,0)</f>
        <v>584456140.63874698</v>
      </c>
      <c r="M3" s="85">
        <f>(C2-C5*C6)/1.24</f>
        <v>1023573200.9925557</v>
      </c>
      <c r="N3" s="4"/>
      <c r="O3" s="4">
        <f>(H3+J3+L3+N3)-(G3+I3+K3+M3)</f>
        <v>-439117060.35380876</v>
      </c>
    </row>
    <row r="4" spans="2:15" x14ac:dyDescent="0.3">
      <c r="B4" s="36" t="s">
        <v>116</v>
      </c>
      <c r="C4" s="3">
        <v>8000</v>
      </c>
      <c r="D4" s="43" t="s">
        <v>1</v>
      </c>
      <c r="F4" s="48">
        <v>1</v>
      </c>
      <c r="G4" s="4">
        <f>$C$21</f>
        <v>0</v>
      </c>
      <c r="H4" s="4">
        <f>$C$20</f>
        <v>0</v>
      </c>
      <c r="I4" s="4">
        <f>($C$11*$C$10*(1-$C$14))/$C$12*$C$17*$C$6</f>
        <v>3857333.333333333</v>
      </c>
      <c r="J4" s="4">
        <f t="shared" ref="J4:J28" si="0">($C$15*$C$17+$C$11*$C$18)*$C$6</f>
        <v>21391017.55249574</v>
      </c>
      <c r="K4" s="4">
        <f>($C$11*$C$10*(1-$C$14))*$C$43/1000*$C$6</f>
        <v>1704000.0000000002</v>
      </c>
      <c r="L4" s="4">
        <f>($C$15*data!$O$35/1000+$C$11*data!$O$44/1000)*$C$6+(J4-I4)*$C$63*$C$64</f>
        <v>9244851.6595054436</v>
      </c>
      <c r="M4" s="4"/>
      <c r="N4" s="4"/>
      <c r="O4" s="4">
        <f>(H4+J4+L4+N4)-(G4+I4+K4+M4)</f>
        <v>25074535.87866785</v>
      </c>
    </row>
    <row r="5" spans="2:15" x14ac:dyDescent="0.3">
      <c r="B5" s="36" t="s">
        <v>117</v>
      </c>
      <c r="C5" s="3">
        <v>4000</v>
      </c>
      <c r="D5" s="43" t="s">
        <v>1</v>
      </c>
      <c r="F5" s="48">
        <v>2</v>
      </c>
      <c r="G5" s="4">
        <f t="shared" ref="G5:G28" si="1">$C$21</f>
        <v>0</v>
      </c>
      <c r="H5" s="4">
        <f t="shared" ref="H5:H28" si="2">$C$20</f>
        <v>0</v>
      </c>
      <c r="I5" s="4">
        <f t="shared" ref="I5:I28" si="3">($C$11*$C$10*(1-$C$14))/$C$12*$C$17*$C$6</f>
        <v>3857333.333333333</v>
      </c>
      <c r="J5" s="4">
        <f t="shared" si="0"/>
        <v>21391017.55249574</v>
      </c>
      <c r="K5" s="4">
        <f t="shared" ref="K5:K28" si="4">($C$11*$C$10*(1-$C$14))*$C$43/1000*$C$6</f>
        <v>1704000.0000000002</v>
      </c>
      <c r="L5" s="4">
        <f>($C$15*data!$O$35/1000+$C$11*data!$O$44/1000)*$C$6+(J5-I5)*$C$63*$C$64</f>
        <v>9244851.6595054436</v>
      </c>
      <c r="M5" s="4"/>
      <c r="N5" s="4"/>
      <c r="O5" s="4">
        <f t="shared" ref="O5:O28" si="5">(H5+J5+L5+N5)-(G5+I5+K5+M5)</f>
        <v>25074535.87866785</v>
      </c>
    </row>
    <row r="6" spans="2:15" x14ac:dyDescent="0.3">
      <c r="B6" s="36" t="s">
        <v>103</v>
      </c>
      <c r="C6" s="88">
        <f>C2/(C3+C4)</f>
        <v>57692.307692307695</v>
      </c>
      <c r="D6" s="43" t="s">
        <v>43</v>
      </c>
      <c r="F6" s="48">
        <v>3</v>
      </c>
      <c r="G6" s="4">
        <f t="shared" si="1"/>
        <v>0</v>
      </c>
      <c r="H6" s="4">
        <f t="shared" si="2"/>
        <v>0</v>
      </c>
      <c r="I6" s="4">
        <f t="shared" si="3"/>
        <v>3857333.333333333</v>
      </c>
      <c r="J6" s="4">
        <f t="shared" si="0"/>
        <v>21391017.55249574</v>
      </c>
      <c r="K6" s="4">
        <f t="shared" si="4"/>
        <v>1704000.0000000002</v>
      </c>
      <c r="L6" s="4">
        <f>($C$15*data!$O$35/1000+$C$11*data!$O$44/1000)*$C$6+(J6-I6)*$C$63*$C$64</f>
        <v>9244851.6595054436</v>
      </c>
      <c r="M6" s="4"/>
      <c r="N6" s="4"/>
      <c r="O6" s="4">
        <f t="shared" si="5"/>
        <v>25074535.87866785</v>
      </c>
    </row>
    <row r="7" spans="2:15" x14ac:dyDescent="0.3">
      <c r="B7" s="36" t="s">
        <v>118</v>
      </c>
      <c r="C7" s="3">
        <v>580</v>
      </c>
      <c r="D7" s="43" t="s">
        <v>16</v>
      </c>
      <c r="F7" s="48">
        <v>4</v>
      </c>
      <c r="G7" s="4">
        <f t="shared" si="1"/>
        <v>0</v>
      </c>
      <c r="H7" s="4">
        <f t="shared" si="2"/>
        <v>0</v>
      </c>
      <c r="I7" s="4">
        <f t="shared" si="3"/>
        <v>3857333.333333333</v>
      </c>
      <c r="J7" s="4">
        <f t="shared" si="0"/>
        <v>21391017.55249574</v>
      </c>
      <c r="K7" s="4">
        <f t="shared" si="4"/>
        <v>1704000.0000000002</v>
      </c>
      <c r="L7" s="4">
        <f>($C$15*data!$O$35/1000+$C$11*data!$O$44/1000)*$C$6+(J7-I7)*$C$63*$C$64</f>
        <v>9244851.6595054436</v>
      </c>
      <c r="M7" s="4"/>
      <c r="N7" s="4"/>
      <c r="O7" s="4">
        <f t="shared" si="5"/>
        <v>25074535.87866785</v>
      </c>
    </row>
    <row r="8" spans="2:15" x14ac:dyDescent="0.3">
      <c r="B8" s="36" t="s">
        <v>119</v>
      </c>
      <c r="C8" s="3">
        <v>6500</v>
      </c>
      <c r="D8" s="43" t="s">
        <v>16</v>
      </c>
      <c r="F8" s="48">
        <v>5</v>
      </c>
      <c r="G8" s="4">
        <f t="shared" si="1"/>
        <v>0</v>
      </c>
      <c r="H8" s="4">
        <f t="shared" si="2"/>
        <v>0</v>
      </c>
      <c r="I8" s="4">
        <f t="shared" si="3"/>
        <v>3857333.333333333</v>
      </c>
      <c r="J8" s="4">
        <f t="shared" si="0"/>
        <v>21391017.55249574</v>
      </c>
      <c r="K8" s="4">
        <f t="shared" si="4"/>
        <v>1704000.0000000002</v>
      </c>
      <c r="L8" s="4">
        <f>($C$15*data!$O$35/1000+$C$11*data!$O$44/1000)*$C$6+(J8-I8)*$C$63*$C$64</f>
        <v>9244851.6595054436</v>
      </c>
      <c r="M8" s="4"/>
      <c r="N8" s="4"/>
      <c r="O8" s="4">
        <f t="shared" si="5"/>
        <v>25074535.87866785</v>
      </c>
    </row>
    <row r="9" spans="2:15" x14ac:dyDescent="0.3">
      <c r="B9" s="36" t="s">
        <v>120</v>
      </c>
      <c r="C9" s="24">
        <v>0.95</v>
      </c>
      <c r="D9" s="43" t="s">
        <v>19</v>
      </c>
      <c r="F9" s="48">
        <v>6</v>
      </c>
      <c r="G9" s="4">
        <f t="shared" si="1"/>
        <v>0</v>
      </c>
      <c r="H9" s="4">
        <f t="shared" si="2"/>
        <v>0</v>
      </c>
      <c r="I9" s="4">
        <f t="shared" si="3"/>
        <v>3857333.333333333</v>
      </c>
      <c r="J9" s="4">
        <f t="shared" si="0"/>
        <v>21391017.55249574</v>
      </c>
      <c r="K9" s="4">
        <f t="shared" si="4"/>
        <v>1704000.0000000002</v>
      </c>
      <c r="L9" s="4">
        <f>($C$15*data!$O$35/1000+$C$11*data!$O$44/1000)*$C$6+(J9-I9)*$C$63*$C$64</f>
        <v>9244851.6595054436</v>
      </c>
      <c r="M9" s="4"/>
      <c r="N9" s="4"/>
      <c r="O9" s="4">
        <f t="shared" si="5"/>
        <v>25074535.87866785</v>
      </c>
    </row>
    <row r="10" spans="2:15" x14ac:dyDescent="0.3">
      <c r="B10" s="36" t="s">
        <v>121</v>
      </c>
      <c r="C10" s="24">
        <v>0.8</v>
      </c>
      <c r="D10" s="43" t="s">
        <v>19</v>
      </c>
      <c r="F10" s="48">
        <v>7</v>
      </c>
      <c r="G10" s="4">
        <f t="shared" si="1"/>
        <v>0</v>
      </c>
      <c r="H10" s="4">
        <f t="shared" si="2"/>
        <v>0</v>
      </c>
      <c r="I10" s="4">
        <f t="shared" si="3"/>
        <v>3857333.333333333</v>
      </c>
      <c r="J10" s="4">
        <f t="shared" si="0"/>
        <v>21391017.55249574</v>
      </c>
      <c r="K10" s="4">
        <f t="shared" si="4"/>
        <v>1704000.0000000002</v>
      </c>
      <c r="L10" s="4">
        <f>($C$15*data!$O$35/1000+$C$11*data!$O$44/1000)*$C$6+(J10-I10)*$C$63*$C$64</f>
        <v>9244851.6595054436</v>
      </c>
      <c r="M10" s="4"/>
      <c r="N10" s="4"/>
      <c r="O10" s="4">
        <f t="shared" si="5"/>
        <v>25074535.87866785</v>
      </c>
    </row>
    <row r="11" spans="2:15" x14ac:dyDescent="0.3">
      <c r="B11" s="36" t="s">
        <v>44</v>
      </c>
      <c r="C11" s="3">
        <f>C8</f>
        <v>6500</v>
      </c>
      <c r="D11" s="43" t="s">
        <v>16</v>
      </c>
      <c r="F11" s="48">
        <v>8</v>
      </c>
      <c r="G11" s="4">
        <f t="shared" si="1"/>
        <v>0</v>
      </c>
      <c r="H11" s="4">
        <f t="shared" si="2"/>
        <v>0</v>
      </c>
      <c r="I11" s="4">
        <f t="shared" si="3"/>
        <v>3857333.333333333</v>
      </c>
      <c r="J11" s="4">
        <f t="shared" si="0"/>
        <v>21391017.55249574</v>
      </c>
      <c r="K11" s="4">
        <f t="shared" si="4"/>
        <v>1704000.0000000002</v>
      </c>
      <c r="L11" s="4">
        <f>($C$15*data!$O$35/1000+$C$11*data!$O$44/1000)*$C$6+(J11-I11)*$C$63*$C$64</f>
        <v>9244851.6595054436</v>
      </c>
      <c r="M11" s="4"/>
      <c r="N11" s="4"/>
      <c r="O11" s="4">
        <f t="shared" si="5"/>
        <v>25074535.87866785</v>
      </c>
    </row>
    <row r="12" spans="2:15" x14ac:dyDescent="0.3">
      <c r="B12" s="36" t="s">
        <v>122</v>
      </c>
      <c r="C12" s="8">
        <v>4.5</v>
      </c>
      <c r="D12" s="43"/>
      <c r="F12" s="48">
        <v>9</v>
      </c>
      <c r="G12" s="4">
        <f t="shared" si="1"/>
        <v>0</v>
      </c>
      <c r="H12" s="4">
        <f t="shared" si="2"/>
        <v>0</v>
      </c>
      <c r="I12" s="4">
        <f t="shared" si="3"/>
        <v>3857333.333333333</v>
      </c>
      <c r="J12" s="4">
        <f t="shared" si="0"/>
        <v>21391017.55249574</v>
      </c>
      <c r="K12" s="4">
        <f t="shared" si="4"/>
        <v>1704000.0000000002</v>
      </c>
      <c r="L12" s="4">
        <f>($C$15*data!$O$35/1000+$C$11*data!$O$44/1000)*$C$6+(J12-I12)*$C$63*$C$64</f>
        <v>9244851.6595054436</v>
      </c>
      <c r="M12" s="4"/>
      <c r="N12" s="4"/>
      <c r="O12" s="4">
        <f t="shared" si="5"/>
        <v>25074535.87866785</v>
      </c>
    </row>
    <row r="13" spans="2:15" x14ac:dyDescent="0.3">
      <c r="B13" s="36" t="s">
        <v>123</v>
      </c>
      <c r="C13" s="24">
        <v>0.6</v>
      </c>
      <c r="D13" s="43" t="s">
        <v>19</v>
      </c>
      <c r="F13" s="48">
        <v>10</v>
      </c>
      <c r="G13" s="4">
        <f t="shared" si="1"/>
        <v>0</v>
      </c>
      <c r="H13" s="4">
        <f t="shared" si="2"/>
        <v>0</v>
      </c>
      <c r="I13" s="4">
        <f t="shared" si="3"/>
        <v>3857333.333333333</v>
      </c>
      <c r="J13" s="4">
        <f t="shared" si="0"/>
        <v>21391017.55249574</v>
      </c>
      <c r="K13" s="4">
        <f t="shared" si="4"/>
        <v>1704000.0000000002</v>
      </c>
      <c r="L13" s="4">
        <f>($C$15*data!$O$35/1000+$C$11*data!$O$44/1000)*$C$6+(J13-I13)*$C$63*$C$64</f>
        <v>9244851.6595054436</v>
      </c>
      <c r="M13" s="4"/>
      <c r="N13" s="4"/>
      <c r="O13" s="4">
        <f t="shared" si="5"/>
        <v>25074535.87866785</v>
      </c>
    </row>
    <row r="14" spans="2:15" x14ac:dyDescent="0.3">
      <c r="B14" s="36" t="s">
        <v>124</v>
      </c>
      <c r="C14" s="24">
        <v>0.6</v>
      </c>
      <c r="D14" s="43" t="s">
        <v>19</v>
      </c>
      <c r="F14" s="48">
        <v>11</v>
      </c>
      <c r="G14" s="4">
        <f t="shared" si="1"/>
        <v>0</v>
      </c>
      <c r="H14" s="4">
        <f t="shared" si="2"/>
        <v>0</v>
      </c>
      <c r="I14" s="4">
        <f t="shared" si="3"/>
        <v>3857333.333333333</v>
      </c>
      <c r="J14" s="4">
        <f t="shared" si="0"/>
        <v>21391017.55249574</v>
      </c>
      <c r="K14" s="4">
        <f t="shared" si="4"/>
        <v>1704000.0000000002</v>
      </c>
      <c r="L14" s="4">
        <f>($C$15*data!$O$35/1000+$C$11*data!$O$44/1000)*$C$6+(J14-I14)*$C$63*$C$64</f>
        <v>9244851.6595054436</v>
      </c>
      <c r="M14" s="4"/>
      <c r="N14" s="4"/>
      <c r="O14" s="4">
        <f t="shared" si="5"/>
        <v>25074535.87866785</v>
      </c>
    </row>
    <row r="15" spans="2:15" x14ac:dyDescent="0.3">
      <c r="B15" s="36" t="s">
        <v>125</v>
      </c>
      <c r="C15" s="3">
        <f>C7*C13</f>
        <v>348</v>
      </c>
      <c r="D15" s="43" t="s">
        <v>16</v>
      </c>
      <c r="F15" s="48">
        <v>12</v>
      </c>
      <c r="G15" s="4">
        <f t="shared" si="1"/>
        <v>0</v>
      </c>
      <c r="H15" s="4">
        <f t="shared" si="2"/>
        <v>0</v>
      </c>
      <c r="I15" s="4">
        <f t="shared" si="3"/>
        <v>3857333.333333333</v>
      </c>
      <c r="J15" s="4">
        <f t="shared" si="0"/>
        <v>21391017.55249574</v>
      </c>
      <c r="K15" s="4">
        <f t="shared" si="4"/>
        <v>1704000.0000000002</v>
      </c>
      <c r="L15" s="4">
        <f>($C$15*data!$O$35/1000+$C$11*data!$O$44/1000)*$C$6+(J15-I15)*$C$63*$C$64</f>
        <v>9244851.6595054436</v>
      </c>
      <c r="M15" s="4"/>
      <c r="N15" s="4"/>
      <c r="O15" s="4">
        <f t="shared" si="5"/>
        <v>25074535.87866785</v>
      </c>
    </row>
    <row r="16" spans="2:15" x14ac:dyDescent="0.3">
      <c r="B16" s="36" t="s">
        <v>126</v>
      </c>
      <c r="C16" s="3">
        <f>C11*C14</f>
        <v>3900</v>
      </c>
      <c r="D16" s="43" t="s">
        <v>16</v>
      </c>
      <c r="F16" s="48">
        <v>13</v>
      </c>
      <c r="G16" s="4">
        <f t="shared" si="1"/>
        <v>0</v>
      </c>
      <c r="H16" s="4">
        <f t="shared" si="2"/>
        <v>0</v>
      </c>
      <c r="I16" s="4">
        <f t="shared" si="3"/>
        <v>3857333.333333333</v>
      </c>
      <c r="J16" s="4">
        <f t="shared" si="0"/>
        <v>21391017.55249574</v>
      </c>
      <c r="K16" s="4">
        <f t="shared" si="4"/>
        <v>1704000.0000000002</v>
      </c>
      <c r="L16" s="4">
        <f>($C$15*data!$O$35/1000+$C$11*data!$O$44/1000)*$C$6+(J16-I16)*$C$63*$C$64</f>
        <v>9244851.6595054436</v>
      </c>
      <c r="M16" s="4"/>
      <c r="N16" s="4"/>
      <c r="O16" s="4">
        <f t="shared" si="5"/>
        <v>25074535.87866785</v>
      </c>
    </row>
    <row r="17" spans="2:15" x14ac:dyDescent="0.3">
      <c r="B17" s="36" t="s">
        <v>105</v>
      </c>
      <c r="C17" s="31">
        <f>data!$N$35/1000</f>
        <v>0.14465</v>
      </c>
      <c r="D17" s="43" t="s">
        <v>27</v>
      </c>
      <c r="F17" s="48">
        <v>14</v>
      </c>
      <c r="G17" s="4">
        <f t="shared" si="1"/>
        <v>0</v>
      </c>
      <c r="H17" s="4">
        <f t="shared" si="2"/>
        <v>0</v>
      </c>
      <c r="I17" s="4">
        <f t="shared" si="3"/>
        <v>3857333.333333333</v>
      </c>
      <c r="J17" s="4">
        <f t="shared" si="0"/>
        <v>21391017.55249574</v>
      </c>
      <c r="K17" s="4">
        <f t="shared" si="4"/>
        <v>1704000.0000000002</v>
      </c>
      <c r="L17" s="4">
        <f>($C$15*data!$O$35/1000+$C$11*data!$O$44/1000)*$C$6+(J17-I17)*$C$63*$C$64</f>
        <v>9244851.6595054436</v>
      </c>
      <c r="M17" s="4"/>
      <c r="N17" s="4"/>
      <c r="O17" s="4">
        <f t="shared" si="5"/>
        <v>25074535.87866785</v>
      </c>
    </row>
    <row r="18" spans="2:15" x14ac:dyDescent="0.3">
      <c r="B18" s="36" t="s">
        <v>127</v>
      </c>
      <c r="C18" s="31">
        <f>data!$N$44</f>
        <v>4.9298375011783517E-2</v>
      </c>
      <c r="D18" s="43" t="s">
        <v>27</v>
      </c>
      <c r="F18" s="48">
        <v>15</v>
      </c>
      <c r="G18" s="4">
        <f t="shared" si="1"/>
        <v>0</v>
      </c>
      <c r="H18" s="4">
        <f t="shared" si="2"/>
        <v>0</v>
      </c>
      <c r="I18" s="4">
        <f t="shared" si="3"/>
        <v>3857333.333333333</v>
      </c>
      <c r="J18" s="4">
        <f t="shared" si="0"/>
        <v>21391017.55249574</v>
      </c>
      <c r="K18" s="4">
        <f t="shared" si="4"/>
        <v>1704000.0000000002</v>
      </c>
      <c r="L18" s="4">
        <f>($C$15*data!$O$35/1000+$C$11*data!$O$44/1000)*$C$6+(J18-I18)*$C$63*$C$64</f>
        <v>9244851.6595054436</v>
      </c>
      <c r="M18" s="4"/>
      <c r="N18" s="4"/>
      <c r="O18" s="4">
        <f t="shared" si="5"/>
        <v>25074535.87866785</v>
      </c>
    </row>
    <row r="19" spans="2:15" x14ac:dyDescent="0.3">
      <c r="B19" s="36" t="s">
        <v>128</v>
      </c>
      <c r="C19" s="31">
        <f>data!$N$37/1000</f>
        <v>6.2569872958257722E-2</v>
      </c>
      <c r="D19" s="43" t="s">
        <v>27</v>
      </c>
      <c r="F19" s="48">
        <v>16</v>
      </c>
      <c r="G19" s="4">
        <f t="shared" si="1"/>
        <v>0</v>
      </c>
      <c r="H19" s="4">
        <f t="shared" si="2"/>
        <v>0</v>
      </c>
      <c r="I19" s="4">
        <f t="shared" si="3"/>
        <v>3857333.333333333</v>
      </c>
      <c r="J19" s="4">
        <f t="shared" si="0"/>
        <v>21391017.55249574</v>
      </c>
      <c r="K19" s="4">
        <f t="shared" si="4"/>
        <v>1704000.0000000002</v>
      </c>
      <c r="L19" s="4">
        <f>($C$15*data!$O$35/1000+$C$11*data!$O$44/1000)*$C$6+(J19-I19)*$C$63*$C$64</f>
        <v>9244851.6595054436</v>
      </c>
      <c r="M19" s="4"/>
      <c r="N19" s="4"/>
      <c r="O19" s="4">
        <f t="shared" si="5"/>
        <v>25074535.87866785</v>
      </c>
    </row>
    <row r="20" spans="2:15" x14ac:dyDescent="0.3">
      <c r="B20" s="36" t="s">
        <v>107</v>
      </c>
      <c r="C20" s="3">
        <v>0</v>
      </c>
      <c r="D20" s="43" t="s">
        <v>1</v>
      </c>
      <c r="F20" s="48">
        <v>17</v>
      </c>
      <c r="G20" s="4">
        <f t="shared" si="1"/>
        <v>0</v>
      </c>
      <c r="H20" s="4">
        <f t="shared" si="2"/>
        <v>0</v>
      </c>
      <c r="I20" s="4">
        <f t="shared" si="3"/>
        <v>3857333.333333333</v>
      </c>
      <c r="J20" s="4">
        <f t="shared" si="0"/>
        <v>21391017.55249574</v>
      </c>
      <c r="K20" s="4">
        <f t="shared" si="4"/>
        <v>1704000.0000000002</v>
      </c>
      <c r="L20" s="4">
        <f>($C$15*data!$O$35/1000+$C$11*data!$O$44/1000)*$C$6+(J20-I20)*$C$63*$C$64</f>
        <v>9244851.6595054436</v>
      </c>
      <c r="M20" s="4"/>
      <c r="N20" s="4"/>
      <c r="O20" s="4">
        <f t="shared" si="5"/>
        <v>25074535.87866785</v>
      </c>
    </row>
    <row r="21" spans="2:15" x14ac:dyDescent="0.3">
      <c r="B21" s="36" t="s">
        <v>108</v>
      </c>
      <c r="C21" s="3">
        <v>0</v>
      </c>
      <c r="D21" s="43" t="s">
        <v>1</v>
      </c>
      <c r="F21" s="48">
        <v>18</v>
      </c>
      <c r="G21" s="4">
        <f t="shared" si="1"/>
        <v>0</v>
      </c>
      <c r="H21" s="4">
        <f t="shared" si="2"/>
        <v>0</v>
      </c>
      <c r="I21" s="4">
        <f t="shared" si="3"/>
        <v>3857333.333333333</v>
      </c>
      <c r="J21" s="4">
        <f t="shared" si="0"/>
        <v>21391017.55249574</v>
      </c>
      <c r="K21" s="4">
        <f t="shared" si="4"/>
        <v>1704000.0000000002</v>
      </c>
      <c r="L21" s="4">
        <f>($C$15*data!$O$35/1000+$C$11*data!$O$44/1000)*$C$6+(J21-I21)*$C$63*$C$64</f>
        <v>9244851.6595054436</v>
      </c>
      <c r="M21" s="4"/>
      <c r="N21" s="4"/>
      <c r="O21" s="4">
        <f t="shared" si="5"/>
        <v>25074535.87866785</v>
      </c>
    </row>
    <row r="22" spans="2:15" x14ac:dyDescent="0.3">
      <c r="B22" s="36" t="s">
        <v>109</v>
      </c>
      <c r="C22" s="24">
        <v>0.1</v>
      </c>
      <c r="D22" s="43" t="s">
        <v>47</v>
      </c>
      <c r="F22" s="48">
        <v>19</v>
      </c>
      <c r="G22" s="4">
        <f t="shared" si="1"/>
        <v>0</v>
      </c>
      <c r="H22" s="4">
        <f t="shared" si="2"/>
        <v>0</v>
      </c>
      <c r="I22" s="4">
        <f t="shared" si="3"/>
        <v>3857333.333333333</v>
      </c>
      <c r="J22" s="4">
        <f t="shared" si="0"/>
        <v>21391017.55249574</v>
      </c>
      <c r="K22" s="4">
        <f t="shared" si="4"/>
        <v>1704000.0000000002</v>
      </c>
      <c r="L22" s="4">
        <f>($C$15*data!$O$35/1000+$C$11*data!$O$44/1000)*$C$6+(J22-I22)*$C$63*$C$64</f>
        <v>9244851.6595054436</v>
      </c>
      <c r="M22" s="4"/>
      <c r="N22" s="4"/>
      <c r="O22" s="4">
        <f t="shared" si="5"/>
        <v>25074535.87866785</v>
      </c>
    </row>
    <row r="23" spans="2:15" x14ac:dyDescent="0.3">
      <c r="B23" s="36" t="s">
        <v>110</v>
      </c>
      <c r="C23" s="24">
        <v>0.03</v>
      </c>
      <c r="D23" s="43" t="s">
        <v>19</v>
      </c>
      <c r="F23" s="48">
        <v>20</v>
      </c>
      <c r="G23" s="4">
        <f t="shared" si="1"/>
        <v>0</v>
      </c>
      <c r="H23" s="4">
        <f t="shared" si="2"/>
        <v>0</v>
      </c>
      <c r="I23" s="4">
        <f t="shared" si="3"/>
        <v>3857333.333333333</v>
      </c>
      <c r="J23" s="4">
        <f t="shared" si="0"/>
        <v>21391017.55249574</v>
      </c>
      <c r="K23" s="4">
        <f t="shared" si="4"/>
        <v>1704000.0000000002</v>
      </c>
      <c r="L23" s="4">
        <f>($C$15*data!$O$35/1000+$C$11*data!$O$44/1000)*$C$6+(J23-I23)*$C$63*$C$64</f>
        <v>9244851.6595054436</v>
      </c>
      <c r="M23" s="4"/>
      <c r="N23" s="4"/>
      <c r="O23" s="4">
        <f t="shared" si="5"/>
        <v>25074535.87866785</v>
      </c>
    </row>
    <row r="24" spans="2:15" x14ac:dyDescent="0.3">
      <c r="F24" s="48">
        <v>21</v>
      </c>
      <c r="G24" s="4">
        <f t="shared" si="1"/>
        <v>0</v>
      </c>
      <c r="H24" s="4">
        <f t="shared" si="2"/>
        <v>0</v>
      </c>
      <c r="I24" s="4">
        <f t="shared" si="3"/>
        <v>3857333.333333333</v>
      </c>
      <c r="J24" s="4">
        <f t="shared" si="0"/>
        <v>21391017.55249574</v>
      </c>
      <c r="K24" s="4">
        <f t="shared" si="4"/>
        <v>1704000.0000000002</v>
      </c>
      <c r="L24" s="4">
        <f>($C$15*data!$O$35/1000+$C$11*data!$O$44/1000)*$C$6+(J24-I24)*$C$63*$C$64</f>
        <v>9244851.6595054436</v>
      </c>
      <c r="M24" s="4"/>
      <c r="N24" s="4"/>
      <c r="O24" s="4">
        <f t="shared" si="5"/>
        <v>25074535.87866785</v>
      </c>
    </row>
    <row r="25" spans="2:15" x14ac:dyDescent="0.3">
      <c r="F25" s="48">
        <v>22</v>
      </c>
      <c r="G25" s="4">
        <f t="shared" si="1"/>
        <v>0</v>
      </c>
      <c r="H25" s="4">
        <f t="shared" si="2"/>
        <v>0</v>
      </c>
      <c r="I25" s="4">
        <f t="shared" si="3"/>
        <v>3857333.333333333</v>
      </c>
      <c r="J25" s="4">
        <f t="shared" si="0"/>
        <v>21391017.55249574</v>
      </c>
      <c r="K25" s="4">
        <f t="shared" si="4"/>
        <v>1704000.0000000002</v>
      </c>
      <c r="L25" s="4">
        <f>($C$15*data!$O$35/1000+$C$11*data!$O$44/1000)*$C$6+(J25-I25)*$C$63*$C$64</f>
        <v>9244851.6595054436</v>
      </c>
      <c r="M25" s="4"/>
      <c r="N25" s="4"/>
      <c r="O25" s="4">
        <f t="shared" si="5"/>
        <v>25074535.87866785</v>
      </c>
    </row>
    <row r="26" spans="2:15" x14ac:dyDescent="0.3">
      <c r="B26" s="32" t="s">
        <v>35</v>
      </c>
      <c r="C26" s="33">
        <f>NPV(C23,O4:O28)+O3</f>
        <v>69150371.580932796</v>
      </c>
      <c r="F26" s="48">
        <v>23</v>
      </c>
      <c r="G26" s="4">
        <f t="shared" si="1"/>
        <v>0</v>
      </c>
      <c r="H26" s="4">
        <f t="shared" si="2"/>
        <v>0</v>
      </c>
      <c r="I26" s="4">
        <f t="shared" si="3"/>
        <v>3857333.333333333</v>
      </c>
      <c r="J26" s="4">
        <f t="shared" si="0"/>
        <v>21391017.55249574</v>
      </c>
      <c r="K26" s="4">
        <f t="shared" si="4"/>
        <v>1704000.0000000002</v>
      </c>
      <c r="L26" s="4">
        <f>($C$15*data!$O$35/1000+$C$11*data!$O$44/1000)*$C$6+(J26-I26)*$C$63*$C$64</f>
        <v>9244851.6595054436</v>
      </c>
      <c r="M26" s="4"/>
      <c r="N26" s="4"/>
      <c r="O26" s="4">
        <f t="shared" si="5"/>
        <v>25074535.87866785</v>
      </c>
    </row>
    <row r="27" spans="2:15" x14ac:dyDescent="0.3">
      <c r="B27" s="32" t="s">
        <v>36</v>
      </c>
      <c r="C27" s="34">
        <f>IRR(O3:O28)</f>
        <v>4.1638264590582175E-2</v>
      </c>
      <c r="F27" s="48">
        <v>24</v>
      </c>
      <c r="G27" s="4">
        <f t="shared" si="1"/>
        <v>0</v>
      </c>
      <c r="H27" s="4">
        <f t="shared" si="2"/>
        <v>0</v>
      </c>
      <c r="I27" s="4">
        <f t="shared" si="3"/>
        <v>3857333.333333333</v>
      </c>
      <c r="J27" s="4">
        <f t="shared" si="0"/>
        <v>21391017.55249574</v>
      </c>
      <c r="K27" s="4">
        <f t="shared" si="4"/>
        <v>1704000.0000000002</v>
      </c>
      <c r="L27" s="4">
        <f>($C$15*data!$O$35/1000+$C$11*data!$O$44/1000)*$C$6+(J27-I27)*$C$63*$C$64</f>
        <v>9244851.6595054436</v>
      </c>
      <c r="M27" s="4"/>
      <c r="N27" s="4"/>
      <c r="O27" s="4">
        <f t="shared" si="5"/>
        <v>25074535.87866785</v>
      </c>
    </row>
    <row r="28" spans="2:15" x14ac:dyDescent="0.3">
      <c r="B28" s="32" t="s">
        <v>37</v>
      </c>
      <c r="C28" s="35">
        <f>(H29+L29+J29+N29)/(G29+I29+K29+M29)</f>
        <v>1.12775694119875</v>
      </c>
      <c r="F28" s="48">
        <v>25</v>
      </c>
      <c r="G28" s="4">
        <f t="shared" si="1"/>
        <v>0</v>
      </c>
      <c r="H28" s="4">
        <f t="shared" si="2"/>
        <v>0</v>
      </c>
      <c r="I28" s="4">
        <f t="shared" si="3"/>
        <v>3857333.333333333</v>
      </c>
      <c r="J28" s="4">
        <f t="shared" si="0"/>
        <v>21391017.55249574</v>
      </c>
      <c r="K28" s="4">
        <f t="shared" si="4"/>
        <v>1704000.0000000002</v>
      </c>
      <c r="L28" s="4">
        <f>($C$15*data!$O$35/1000+$C$11*data!$O$44/1000)*$C$6+(J28-I28)*$C$63*$C$64</f>
        <v>9244851.6595054436</v>
      </c>
      <c r="M28" s="4"/>
      <c r="N28" s="4">
        <f>C2*C22</f>
        <v>150000000</v>
      </c>
      <c r="O28" s="4">
        <f t="shared" si="5"/>
        <v>175074535.87866783</v>
      </c>
    </row>
    <row r="29" spans="2:15" x14ac:dyDescent="0.3">
      <c r="F29" s="49" t="s">
        <v>46</v>
      </c>
      <c r="G29" s="82">
        <f t="shared" ref="G29:O29" si="6">NPV($C$23,G4:G28)+G3</f>
        <v>0</v>
      </c>
      <c r="H29" s="82">
        <f t="shared" si="6"/>
        <v>0</v>
      </c>
      <c r="I29" s="82">
        <f t="shared" si="6"/>
        <v>67168315.027823046</v>
      </c>
      <c r="J29" s="82">
        <f t="shared" si="6"/>
        <v>372484947.90832865</v>
      </c>
      <c r="K29" s="82">
        <f t="shared" si="6"/>
        <v>29672003.665937737</v>
      </c>
      <c r="L29" s="82">
        <f t="shared" si="6"/>
        <v>745438107.96967196</v>
      </c>
      <c r="M29" s="82">
        <f t="shared" si="6"/>
        <v>1023573200.9925557</v>
      </c>
      <c r="N29" s="82">
        <f t="shared" si="6"/>
        <v>145631067.96116504</v>
      </c>
      <c r="O29" s="82">
        <f t="shared" si="6"/>
        <v>69150371.580932796</v>
      </c>
    </row>
    <row r="30" spans="2:15" x14ac:dyDescent="0.3">
      <c r="B30" s="36" t="s">
        <v>48</v>
      </c>
      <c r="C30" s="3">
        <v>1</v>
      </c>
      <c r="D30" s="43" t="s">
        <v>49</v>
      </c>
    </row>
    <row r="31" spans="2:15" x14ac:dyDescent="0.3">
      <c r="B31" s="36" t="s">
        <v>50</v>
      </c>
      <c r="C31" s="61">
        <v>2</v>
      </c>
      <c r="D31" s="43" t="s">
        <v>51</v>
      </c>
    </row>
    <row r="32" spans="2:15" x14ac:dyDescent="0.3">
      <c r="B32" s="36" t="s">
        <v>52</v>
      </c>
      <c r="C32" s="3">
        <v>0</v>
      </c>
      <c r="D32" s="44" t="s">
        <v>53</v>
      </c>
    </row>
    <row r="35" spans="2:3" x14ac:dyDescent="0.3">
      <c r="B35" s="41" t="s">
        <v>54</v>
      </c>
    </row>
    <row r="36" spans="2:3" x14ac:dyDescent="0.3">
      <c r="B36" s="91" t="s">
        <v>55</v>
      </c>
      <c r="C36" s="5" t="s">
        <v>56</v>
      </c>
    </row>
    <row r="37" spans="2:3" x14ac:dyDescent="0.3">
      <c r="B37" s="91"/>
      <c r="C37" s="5" t="s">
        <v>57</v>
      </c>
    </row>
    <row r="38" spans="2:3" x14ac:dyDescent="0.3">
      <c r="B38" s="23" t="s">
        <v>58</v>
      </c>
      <c r="C38" s="7">
        <f>externalities!D36</f>
        <v>32</v>
      </c>
    </row>
    <row r="39" spans="2:3" x14ac:dyDescent="0.3">
      <c r="B39" s="23" t="s">
        <v>59</v>
      </c>
      <c r="C39" s="7">
        <f>externalities!D38</f>
        <v>27.2</v>
      </c>
    </row>
    <row r="40" spans="2:3" x14ac:dyDescent="0.3">
      <c r="B40" s="23" t="s">
        <v>60</v>
      </c>
      <c r="C40" s="7">
        <f>externalities!D33</f>
        <v>20</v>
      </c>
    </row>
    <row r="41" spans="2:3" x14ac:dyDescent="0.3">
      <c r="B41" s="23" t="s">
        <v>61</v>
      </c>
      <c r="C41" s="7">
        <f>externalities!D35</f>
        <v>17.899999999999999</v>
      </c>
    </row>
    <row r="42" spans="2:3" x14ac:dyDescent="0.3">
      <c r="B42" s="23" t="s">
        <v>62</v>
      </c>
      <c r="C42" s="7">
        <f>externalities!D28</f>
        <v>23.5</v>
      </c>
    </row>
    <row r="43" spans="2:3" x14ac:dyDescent="0.3">
      <c r="B43" s="23" t="s">
        <v>63</v>
      </c>
      <c r="C43" s="7">
        <f>externalities!D27</f>
        <v>14.2</v>
      </c>
    </row>
    <row r="44" spans="2:3" x14ac:dyDescent="0.3">
      <c r="B44" s="23" t="s">
        <v>64</v>
      </c>
      <c r="C44" s="7">
        <f>externalities!D30</f>
        <v>48.5</v>
      </c>
    </row>
    <row r="45" spans="2:3" x14ac:dyDescent="0.3">
      <c r="B45" s="23" t="s">
        <v>65</v>
      </c>
      <c r="C45" s="7">
        <f>externalities!D46</f>
        <v>14.1</v>
      </c>
    </row>
    <row r="46" spans="2:3" x14ac:dyDescent="0.3">
      <c r="B46" s="23" t="s">
        <v>66</v>
      </c>
      <c r="C46" s="7">
        <f>externalities!D42</f>
        <v>9.6</v>
      </c>
    </row>
    <row r="48" spans="2:3" x14ac:dyDescent="0.3">
      <c r="B48" s="41" t="s">
        <v>67</v>
      </c>
    </row>
    <row r="49" spans="2:4" x14ac:dyDescent="0.3">
      <c r="B49" s="5" t="s">
        <v>68</v>
      </c>
      <c r="C49" s="6">
        <v>0.03</v>
      </c>
      <c r="D49" s="38"/>
    </row>
    <row r="50" spans="2:4" x14ac:dyDescent="0.3">
      <c r="B50" s="5" t="s">
        <v>69</v>
      </c>
      <c r="C50" s="3">
        <f>C51+C52</f>
        <v>17533684.219162408</v>
      </c>
      <c r="D50" s="38" t="s">
        <v>1</v>
      </c>
    </row>
    <row r="51" spans="2:4" x14ac:dyDescent="0.3">
      <c r="B51" s="39" t="s">
        <v>70</v>
      </c>
      <c r="C51" s="3">
        <f>J4-I4</f>
        <v>17533684.219162408</v>
      </c>
      <c r="D51" s="38" t="s">
        <v>1</v>
      </c>
    </row>
    <row r="52" spans="2:4" x14ac:dyDescent="0.3">
      <c r="B52" s="39" t="s">
        <v>71</v>
      </c>
      <c r="C52" s="3">
        <f>H4-G4</f>
        <v>0</v>
      </c>
      <c r="D52" s="38" t="s">
        <v>1</v>
      </c>
    </row>
    <row r="53" spans="2:4" x14ac:dyDescent="0.3">
      <c r="B53" s="36" t="s">
        <v>72</v>
      </c>
      <c r="C53" s="3">
        <f>IF(externalities!$F$5=1,C50/C49,0)</f>
        <v>584456140.63874698</v>
      </c>
      <c r="D53" s="38" t="s">
        <v>1</v>
      </c>
    </row>
    <row r="55" spans="2:4" x14ac:dyDescent="0.3">
      <c r="B55" s="41" t="s">
        <v>73</v>
      </c>
    </row>
    <row r="56" spans="2:4" x14ac:dyDescent="0.3">
      <c r="B56" s="45" t="s">
        <v>73</v>
      </c>
      <c r="C56" s="5" t="s">
        <v>56</v>
      </c>
      <c r="D56" s="40"/>
    </row>
    <row r="57" spans="2:4" x14ac:dyDescent="0.3">
      <c r="B57" s="23" t="s">
        <v>74</v>
      </c>
      <c r="C57" s="46">
        <v>5</v>
      </c>
    </row>
    <row r="58" spans="2:4" x14ac:dyDescent="0.3">
      <c r="B58" s="23" t="s">
        <v>75</v>
      </c>
      <c r="C58" s="46">
        <v>4</v>
      </c>
    </row>
    <row r="59" spans="2:4" x14ac:dyDescent="0.3">
      <c r="B59" s="23" t="s">
        <v>76</v>
      </c>
      <c r="C59" s="46">
        <v>3</v>
      </c>
    </row>
    <row r="60" spans="2:4" x14ac:dyDescent="0.3">
      <c r="B60" s="23" t="s">
        <v>77</v>
      </c>
      <c r="C60" s="46">
        <v>2</v>
      </c>
    </row>
    <row r="61" spans="2:4" x14ac:dyDescent="0.3">
      <c r="B61" s="23" t="s">
        <v>78</v>
      </c>
      <c r="C61" s="46">
        <v>1</v>
      </c>
    </row>
    <row r="63" spans="2:4" x14ac:dyDescent="0.3">
      <c r="B63" s="46" t="s">
        <v>79</v>
      </c>
      <c r="C63" s="8">
        <f>(IF(C32=1,0.2,IF(C32=2,0.4,IF(C32=3,0.6,IF(C32=4,0.8,IF(C32=5,1,0))))))</f>
        <v>0</v>
      </c>
      <c r="D63" s="25" t="s">
        <v>80</v>
      </c>
    </row>
    <row r="64" spans="2:4" x14ac:dyDescent="0.3">
      <c r="B64" s="46" t="s">
        <v>79</v>
      </c>
      <c r="C64" s="24">
        <v>0.1</v>
      </c>
      <c r="D64" s="25" t="s">
        <v>81</v>
      </c>
    </row>
    <row r="67" spans="2:3" x14ac:dyDescent="0.3">
      <c r="C67" s="1"/>
    </row>
    <row r="68" spans="2:3" x14ac:dyDescent="0.3">
      <c r="C68" s="1"/>
    </row>
    <row r="69" spans="2:3" x14ac:dyDescent="0.3">
      <c r="B69" s="19"/>
      <c r="C69" s="1"/>
    </row>
  </sheetData>
  <mergeCells count="1">
    <mergeCell ref="B36:B37"/>
  </mergeCells>
  <pageMargins left="0.7" right="0.7" top="0.75" bottom="0.75" header="0.3" footer="0.3"/>
  <pageSetup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0B2B9-A948-4774-93E4-A74F2E23825D}">
  <sheetPr>
    <tabColor theme="3" tint="-0.499984740745262"/>
  </sheetPr>
  <dimension ref="B2:M37"/>
  <sheetViews>
    <sheetView zoomScale="85" zoomScaleNormal="85" workbookViewId="0">
      <selection activeCell="F29" sqref="F29"/>
    </sheetView>
  </sheetViews>
  <sheetFormatPr defaultColWidth="8.88671875" defaultRowHeight="14.4" x14ac:dyDescent="0.3"/>
  <cols>
    <col min="1" max="1" width="3.6640625" style="1" customWidth="1"/>
    <col min="2" max="2" width="56.33203125" style="1" customWidth="1"/>
    <col min="3" max="3" width="20.6640625" style="30" customWidth="1"/>
    <col min="4" max="4" width="20.109375" style="1" bestFit="1" customWidth="1"/>
    <col min="5" max="6" width="8.88671875" style="1"/>
    <col min="7" max="7" width="12.88671875" style="1" bestFit="1" customWidth="1"/>
    <col min="8" max="8" width="13.44140625" style="1" bestFit="1" customWidth="1"/>
    <col min="9" max="9" width="16.6640625" style="1" bestFit="1" customWidth="1"/>
    <col min="10" max="10" width="17" style="1" bestFit="1" customWidth="1"/>
    <col min="11" max="11" width="18.44140625" style="1" bestFit="1" customWidth="1"/>
    <col min="12" max="12" width="18.6640625" style="1" bestFit="1" customWidth="1"/>
    <col min="13" max="13" width="20" style="1" bestFit="1" customWidth="1"/>
    <col min="14" max="16384" width="8.88671875" style="1"/>
  </cols>
  <sheetData>
    <row r="2" spans="2:13" x14ac:dyDescent="0.3">
      <c r="B2" s="36" t="s">
        <v>111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7</v>
      </c>
      <c r="L2" s="47" t="s">
        <v>8</v>
      </c>
      <c r="M2" s="47" t="s">
        <v>9</v>
      </c>
    </row>
    <row r="3" spans="2:13" x14ac:dyDescent="0.3">
      <c r="B3" s="36" t="s">
        <v>115</v>
      </c>
      <c r="C3" s="3">
        <v>18000</v>
      </c>
      <c r="D3" s="43" t="s">
        <v>1</v>
      </c>
      <c r="F3" s="48">
        <v>0</v>
      </c>
      <c r="G3" s="4"/>
      <c r="H3" s="4"/>
      <c r="I3" s="4"/>
      <c r="J3" s="4"/>
      <c r="K3" s="4">
        <f>C2-C7*C10</f>
        <v>1325581395.3488371</v>
      </c>
      <c r="L3" s="4"/>
      <c r="M3" s="4">
        <f>(H3+J3+L3)-(G3+I3+K3)</f>
        <v>-1325581395.3488371</v>
      </c>
    </row>
    <row r="4" spans="2:13" x14ac:dyDescent="0.3">
      <c r="B4" s="36" t="s">
        <v>116</v>
      </c>
      <c r="C4" s="3">
        <v>8000</v>
      </c>
      <c r="D4" s="43" t="s">
        <v>1</v>
      </c>
      <c r="F4" s="48">
        <v>1</v>
      </c>
      <c r="G4" s="4">
        <f>$C$27*$C$10</f>
        <v>4360465.1162790693</v>
      </c>
      <c r="H4" s="4">
        <f t="shared" ref="H4:H28" si="0">$C$26</f>
        <v>0</v>
      </c>
      <c r="I4" s="4">
        <f>($C$15*$C$14*(1-$C$18))/$C$16*$C$22*$C$10</f>
        <v>3682325.581395349</v>
      </c>
      <c r="J4" s="4">
        <f>($C$19*$C$22+$C$15*$C$24+$C$21*($C$22-$C$23))*$C$10</f>
        <v>46814221.799209081</v>
      </c>
      <c r="K4" s="4"/>
      <c r="L4" s="4"/>
      <c r="M4" s="4">
        <f>(H4+J4+L4)-(G4+I4+K4)</f>
        <v>38771431.101534665</v>
      </c>
    </row>
    <row r="5" spans="2:13" x14ac:dyDescent="0.3">
      <c r="B5" s="36" t="s">
        <v>98</v>
      </c>
      <c r="C5" s="3">
        <f>C8*C9</f>
        <v>8400</v>
      </c>
      <c r="D5" s="43" t="s">
        <v>1</v>
      </c>
      <c r="F5" s="48">
        <v>2</v>
      </c>
      <c r="G5" s="4">
        <f t="shared" ref="G5:G28" si="1">$C$27*$C$10</f>
        <v>4360465.1162790693</v>
      </c>
      <c r="H5" s="4">
        <f t="shared" si="0"/>
        <v>0</v>
      </c>
      <c r="I5" s="4">
        <f t="shared" ref="I5:I28" si="2">($C$15*$C$14*(1-$C$18))/$C$16*$C$22*$C$10</f>
        <v>3682325.581395349</v>
      </c>
      <c r="J5" s="4">
        <f t="shared" ref="J5:J28" si="3">($C$19*$C$22+$C$15*$C$24+$C$21*($C$22-$C$23))*$C$10</f>
        <v>46814221.799209081</v>
      </c>
      <c r="K5" s="4"/>
      <c r="L5" s="4"/>
      <c r="M5" s="4">
        <f t="shared" ref="M5:M28" si="4">(H5+J5+L5)-(G5+I5+K5)</f>
        <v>38771431.101534665</v>
      </c>
    </row>
    <row r="6" spans="2:13" x14ac:dyDescent="0.3">
      <c r="B6" s="36" t="s">
        <v>99</v>
      </c>
      <c r="C6" s="3">
        <f>(C3+C4+C5)*(1-C35)</f>
        <v>34400</v>
      </c>
      <c r="D6" s="43" t="s">
        <v>1</v>
      </c>
      <c r="F6" s="48">
        <v>3</v>
      </c>
      <c r="G6" s="4">
        <f t="shared" si="1"/>
        <v>4360465.1162790693</v>
      </c>
      <c r="H6" s="4">
        <f t="shared" si="0"/>
        <v>0</v>
      </c>
      <c r="I6" s="4">
        <f t="shared" si="2"/>
        <v>3682325.581395349</v>
      </c>
      <c r="J6" s="4">
        <f t="shared" si="3"/>
        <v>46814221.799209081</v>
      </c>
      <c r="K6" s="4"/>
      <c r="L6" s="4"/>
      <c r="M6" s="4">
        <f t="shared" si="4"/>
        <v>38771431.101534665</v>
      </c>
    </row>
    <row r="7" spans="2:13" x14ac:dyDescent="0.3">
      <c r="B7" s="36" t="s">
        <v>117</v>
      </c>
      <c r="C7" s="3">
        <v>4000</v>
      </c>
      <c r="D7" s="43" t="s">
        <v>1</v>
      </c>
      <c r="F7" s="48">
        <v>4</v>
      </c>
      <c r="G7" s="4">
        <f t="shared" si="1"/>
        <v>4360465.1162790693</v>
      </c>
      <c r="H7" s="4">
        <f t="shared" si="0"/>
        <v>0</v>
      </c>
      <c r="I7" s="4">
        <f t="shared" si="2"/>
        <v>3682325.581395349</v>
      </c>
      <c r="J7" s="4">
        <f t="shared" si="3"/>
        <v>46814221.799209081</v>
      </c>
      <c r="K7" s="4"/>
      <c r="L7" s="4"/>
      <c r="M7" s="4">
        <f t="shared" si="4"/>
        <v>38771431.101534665</v>
      </c>
    </row>
    <row r="8" spans="2:13" x14ac:dyDescent="0.3">
      <c r="B8" s="36" t="s">
        <v>100</v>
      </c>
      <c r="C8" s="69">
        <v>4</v>
      </c>
      <c r="D8" s="43" t="s">
        <v>89</v>
      </c>
      <c r="F8" s="48">
        <v>5</v>
      </c>
      <c r="G8" s="4">
        <f t="shared" si="1"/>
        <v>4360465.1162790693</v>
      </c>
      <c r="H8" s="4">
        <f t="shared" si="0"/>
        <v>0</v>
      </c>
      <c r="I8" s="4">
        <f t="shared" si="2"/>
        <v>3682325.581395349</v>
      </c>
      <c r="J8" s="4">
        <f t="shared" si="3"/>
        <v>46814221.799209081</v>
      </c>
      <c r="K8" s="4"/>
      <c r="L8" s="4"/>
      <c r="M8" s="4">
        <f t="shared" si="4"/>
        <v>38771431.101534665</v>
      </c>
    </row>
    <row r="9" spans="2:13" x14ac:dyDescent="0.3">
      <c r="B9" s="36" t="s">
        <v>102</v>
      </c>
      <c r="C9" s="69">
        <v>2100</v>
      </c>
      <c r="D9" s="43" t="s">
        <v>91</v>
      </c>
      <c r="F9" s="48">
        <v>6</v>
      </c>
      <c r="G9" s="4">
        <f t="shared" si="1"/>
        <v>4360465.1162790693</v>
      </c>
      <c r="H9" s="4">
        <f t="shared" si="0"/>
        <v>0</v>
      </c>
      <c r="I9" s="4">
        <f t="shared" si="2"/>
        <v>3682325.581395349</v>
      </c>
      <c r="J9" s="4">
        <f t="shared" si="3"/>
        <v>46814221.799209081</v>
      </c>
      <c r="K9" s="4"/>
      <c r="L9" s="4"/>
      <c r="M9" s="4">
        <f t="shared" si="4"/>
        <v>38771431.101534665</v>
      </c>
    </row>
    <row r="10" spans="2:13" x14ac:dyDescent="0.3">
      <c r="B10" s="36" t="s">
        <v>103</v>
      </c>
      <c r="C10" s="88">
        <f>C2/C6</f>
        <v>43604.651162790695</v>
      </c>
      <c r="D10" s="43" t="s">
        <v>92</v>
      </c>
      <c r="F10" s="48">
        <v>7</v>
      </c>
      <c r="G10" s="4">
        <f t="shared" si="1"/>
        <v>4360465.1162790693</v>
      </c>
      <c r="H10" s="4">
        <f t="shared" si="0"/>
        <v>0</v>
      </c>
      <c r="I10" s="4">
        <f t="shared" si="2"/>
        <v>3682325.581395349</v>
      </c>
      <c r="J10" s="4">
        <f t="shared" si="3"/>
        <v>46814221.799209081</v>
      </c>
      <c r="K10" s="4"/>
      <c r="L10" s="4"/>
      <c r="M10" s="4">
        <f t="shared" si="4"/>
        <v>38771431.101534665</v>
      </c>
    </row>
    <row r="11" spans="2:13" x14ac:dyDescent="0.3">
      <c r="B11" s="36" t="s">
        <v>118</v>
      </c>
      <c r="C11" s="3">
        <v>580</v>
      </c>
      <c r="D11" s="43" t="s">
        <v>16</v>
      </c>
      <c r="F11" s="48">
        <v>8</v>
      </c>
      <c r="G11" s="4">
        <f t="shared" si="1"/>
        <v>4360465.1162790693</v>
      </c>
      <c r="H11" s="4">
        <f t="shared" si="0"/>
        <v>0</v>
      </c>
      <c r="I11" s="4">
        <f t="shared" si="2"/>
        <v>3682325.581395349</v>
      </c>
      <c r="J11" s="4">
        <f t="shared" si="3"/>
        <v>46814221.799209081</v>
      </c>
      <c r="K11" s="4"/>
      <c r="L11" s="4"/>
      <c r="M11" s="4">
        <f t="shared" si="4"/>
        <v>38771431.101534665</v>
      </c>
    </row>
    <row r="12" spans="2:13" x14ac:dyDescent="0.3">
      <c r="B12" s="36" t="s">
        <v>119</v>
      </c>
      <c r="C12" s="3">
        <v>6500</v>
      </c>
      <c r="D12" s="43" t="s">
        <v>16</v>
      </c>
      <c r="F12" s="48">
        <v>9</v>
      </c>
      <c r="G12" s="4">
        <f t="shared" si="1"/>
        <v>4360465.1162790693</v>
      </c>
      <c r="H12" s="4">
        <f t="shared" si="0"/>
        <v>0</v>
      </c>
      <c r="I12" s="4">
        <f t="shared" si="2"/>
        <v>3682325.581395349</v>
      </c>
      <c r="J12" s="4">
        <f t="shared" si="3"/>
        <v>46814221.799209081</v>
      </c>
      <c r="K12" s="4"/>
      <c r="L12" s="4"/>
      <c r="M12" s="4">
        <f t="shared" si="4"/>
        <v>38771431.101534665</v>
      </c>
    </row>
    <row r="13" spans="2:13" x14ac:dyDescent="0.3">
      <c r="B13" s="36" t="s">
        <v>120</v>
      </c>
      <c r="C13" s="24">
        <v>0.95</v>
      </c>
      <c r="D13" s="43" t="s">
        <v>19</v>
      </c>
      <c r="F13" s="48">
        <v>10</v>
      </c>
      <c r="G13" s="4">
        <f t="shared" si="1"/>
        <v>4360465.1162790693</v>
      </c>
      <c r="H13" s="4">
        <f t="shared" si="0"/>
        <v>0</v>
      </c>
      <c r="I13" s="4">
        <f t="shared" si="2"/>
        <v>3682325.581395349</v>
      </c>
      <c r="J13" s="4">
        <f t="shared" si="3"/>
        <v>46814221.799209081</v>
      </c>
      <c r="K13" s="4"/>
      <c r="L13" s="4"/>
      <c r="M13" s="4">
        <f t="shared" si="4"/>
        <v>38771431.101534665</v>
      </c>
    </row>
    <row r="14" spans="2:13" x14ac:dyDescent="0.3">
      <c r="B14" s="36" t="s">
        <v>121</v>
      </c>
      <c r="C14" s="24">
        <v>0.8</v>
      </c>
      <c r="D14" s="43" t="s">
        <v>19</v>
      </c>
      <c r="F14" s="48">
        <v>11</v>
      </c>
      <c r="G14" s="4">
        <f t="shared" si="1"/>
        <v>4360465.1162790693</v>
      </c>
      <c r="H14" s="4">
        <f t="shared" si="0"/>
        <v>0</v>
      </c>
      <c r="I14" s="4">
        <f t="shared" si="2"/>
        <v>3682325.581395349</v>
      </c>
      <c r="J14" s="4">
        <f t="shared" si="3"/>
        <v>46814221.799209081</v>
      </c>
      <c r="K14" s="4"/>
      <c r="L14" s="4"/>
      <c r="M14" s="4">
        <f t="shared" si="4"/>
        <v>38771431.101534665</v>
      </c>
    </row>
    <row r="15" spans="2:13" x14ac:dyDescent="0.3">
      <c r="B15" s="36" t="s">
        <v>44</v>
      </c>
      <c r="C15" s="3">
        <f>C12</f>
        <v>6500</v>
      </c>
      <c r="D15" s="43" t="s">
        <v>16</v>
      </c>
      <c r="F15" s="48">
        <v>12</v>
      </c>
      <c r="G15" s="4">
        <f t="shared" si="1"/>
        <v>4360465.1162790693</v>
      </c>
      <c r="H15" s="4">
        <f t="shared" si="0"/>
        <v>0</v>
      </c>
      <c r="I15" s="4">
        <f t="shared" si="2"/>
        <v>3682325.581395349</v>
      </c>
      <c r="J15" s="4">
        <f t="shared" si="3"/>
        <v>46814221.799209081</v>
      </c>
      <c r="K15" s="4"/>
      <c r="L15" s="4"/>
      <c r="M15" s="4">
        <f t="shared" si="4"/>
        <v>38771431.101534665</v>
      </c>
    </row>
    <row r="16" spans="2:13" x14ac:dyDescent="0.3">
      <c r="B16" s="36" t="s">
        <v>122</v>
      </c>
      <c r="C16" s="8">
        <v>4.5</v>
      </c>
      <c r="D16" s="43"/>
      <c r="F16" s="48">
        <v>13</v>
      </c>
      <c r="G16" s="4">
        <f t="shared" si="1"/>
        <v>4360465.1162790693</v>
      </c>
      <c r="H16" s="4">
        <f t="shared" si="0"/>
        <v>0</v>
      </c>
      <c r="I16" s="4">
        <f t="shared" si="2"/>
        <v>3682325.581395349</v>
      </c>
      <c r="J16" s="4">
        <f t="shared" si="3"/>
        <v>46814221.799209081</v>
      </c>
      <c r="K16" s="4"/>
      <c r="L16" s="4"/>
      <c r="M16" s="4">
        <f t="shared" si="4"/>
        <v>38771431.101534665</v>
      </c>
    </row>
    <row r="17" spans="2:13" x14ac:dyDescent="0.3">
      <c r="B17" s="36" t="s">
        <v>123</v>
      </c>
      <c r="C17" s="24">
        <v>0.6</v>
      </c>
      <c r="D17" s="43" t="s">
        <v>19</v>
      </c>
      <c r="F17" s="48">
        <v>14</v>
      </c>
      <c r="G17" s="4">
        <f t="shared" si="1"/>
        <v>4360465.1162790693</v>
      </c>
      <c r="H17" s="4">
        <f t="shared" si="0"/>
        <v>0</v>
      </c>
      <c r="I17" s="4">
        <f t="shared" si="2"/>
        <v>3682325.581395349</v>
      </c>
      <c r="J17" s="4">
        <f t="shared" si="3"/>
        <v>46814221.799209081</v>
      </c>
      <c r="K17" s="4"/>
      <c r="L17" s="4"/>
      <c r="M17" s="4">
        <f t="shared" si="4"/>
        <v>38771431.101534665</v>
      </c>
    </row>
    <row r="18" spans="2:13" x14ac:dyDescent="0.3">
      <c r="B18" s="36" t="s">
        <v>124</v>
      </c>
      <c r="C18" s="24">
        <v>0.6</v>
      </c>
      <c r="D18" s="43" t="s">
        <v>19</v>
      </c>
      <c r="F18" s="48">
        <v>15</v>
      </c>
      <c r="G18" s="4">
        <f t="shared" si="1"/>
        <v>4360465.1162790693</v>
      </c>
      <c r="H18" s="4">
        <f t="shared" si="0"/>
        <v>0</v>
      </c>
      <c r="I18" s="4">
        <f t="shared" si="2"/>
        <v>3682325.581395349</v>
      </c>
      <c r="J18" s="4">
        <f t="shared" si="3"/>
        <v>46814221.799209081</v>
      </c>
      <c r="K18" s="4"/>
      <c r="L18" s="4"/>
      <c r="M18" s="4">
        <f t="shared" si="4"/>
        <v>38771431.101534665</v>
      </c>
    </row>
    <row r="19" spans="2:13" x14ac:dyDescent="0.3">
      <c r="B19" s="36" t="s">
        <v>125</v>
      </c>
      <c r="C19" s="3">
        <f>C11*C17</f>
        <v>348</v>
      </c>
      <c r="D19" s="43" t="s">
        <v>16</v>
      </c>
      <c r="F19" s="48">
        <v>16</v>
      </c>
      <c r="G19" s="4">
        <f t="shared" si="1"/>
        <v>4360465.1162790693</v>
      </c>
      <c r="H19" s="4">
        <f t="shared" si="0"/>
        <v>0</v>
      </c>
      <c r="I19" s="4">
        <f t="shared" si="2"/>
        <v>3682325.581395349</v>
      </c>
      <c r="J19" s="4">
        <f t="shared" si="3"/>
        <v>46814221.799209081</v>
      </c>
      <c r="K19" s="4"/>
      <c r="L19" s="4"/>
      <c r="M19" s="4">
        <f t="shared" si="4"/>
        <v>38771431.101534665</v>
      </c>
    </row>
    <row r="20" spans="2:13" x14ac:dyDescent="0.3">
      <c r="B20" s="36" t="s">
        <v>126</v>
      </c>
      <c r="C20" s="3">
        <f>C15*C18</f>
        <v>3900</v>
      </c>
      <c r="D20" s="43" t="s">
        <v>16</v>
      </c>
      <c r="F20" s="48">
        <v>17</v>
      </c>
      <c r="G20" s="4">
        <f t="shared" si="1"/>
        <v>4360465.1162790693</v>
      </c>
      <c r="H20" s="4">
        <f t="shared" si="0"/>
        <v>0</v>
      </c>
      <c r="I20" s="4">
        <f t="shared" si="2"/>
        <v>3682325.581395349</v>
      </c>
      <c r="J20" s="4">
        <f t="shared" si="3"/>
        <v>46814221.799209081</v>
      </c>
      <c r="K20" s="4"/>
      <c r="L20" s="4"/>
      <c r="M20" s="4">
        <f t="shared" si="4"/>
        <v>38771431.101534665</v>
      </c>
    </row>
    <row r="21" spans="2:13" x14ac:dyDescent="0.3">
      <c r="B21" s="36" t="s">
        <v>129</v>
      </c>
      <c r="C21" s="69">
        <f>4000+C11*(1-C17)+(C15-C20)/C16</f>
        <v>4809.7777777777774</v>
      </c>
      <c r="D21" s="43" t="s">
        <v>16</v>
      </c>
      <c r="F21" s="48">
        <v>18</v>
      </c>
      <c r="G21" s="4">
        <f t="shared" si="1"/>
        <v>4360465.1162790693</v>
      </c>
      <c r="H21" s="4">
        <f t="shared" si="0"/>
        <v>0</v>
      </c>
      <c r="I21" s="4">
        <f t="shared" si="2"/>
        <v>3682325.581395349</v>
      </c>
      <c r="J21" s="4">
        <f t="shared" si="3"/>
        <v>46814221.799209081</v>
      </c>
      <c r="K21" s="4"/>
      <c r="L21" s="4"/>
      <c r="M21" s="4">
        <f t="shared" si="4"/>
        <v>38771431.101534665</v>
      </c>
    </row>
    <row r="22" spans="2:13" x14ac:dyDescent="0.3">
      <c r="B22" s="36" t="s">
        <v>105</v>
      </c>
      <c r="C22" s="31">
        <f>data!$M$35/1000</f>
        <v>0.1827</v>
      </c>
      <c r="D22" s="43" t="s">
        <v>27</v>
      </c>
      <c r="F22" s="48">
        <v>19</v>
      </c>
      <c r="G22" s="4">
        <f t="shared" si="1"/>
        <v>4360465.1162790693</v>
      </c>
      <c r="H22" s="4">
        <f t="shared" si="0"/>
        <v>0</v>
      </c>
      <c r="I22" s="4">
        <f t="shared" si="2"/>
        <v>3682325.581395349</v>
      </c>
      <c r="J22" s="4">
        <f t="shared" si="3"/>
        <v>46814221.799209081</v>
      </c>
      <c r="K22" s="4"/>
      <c r="L22" s="4"/>
      <c r="M22" s="4">
        <f t="shared" si="4"/>
        <v>38771431.101534665</v>
      </c>
    </row>
    <row r="23" spans="2:13" x14ac:dyDescent="0.3">
      <c r="B23" s="36" t="s">
        <v>106</v>
      </c>
      <c r="C23" s="86">
        <v>9.5000000000000001E-2</v>
      </c>
      <c r="D23" s="43" t="s">
        <v>27</v>
      </c>
      <c r="F23" s="48">
        <v>20</v>
      </c>
      <c r="G23" s="4">
        <f t="shared" si="1"/>
        <v>4360465.1162790693</v>
      </c>
      <c r="H23" s="4">
        <f t="shared" si="0"/>
        <v>0</v>
      </c>
      <c r="I23" s="4">
        <f t="shared" si="2"/>
        <v>3682325.581395349</v>
      </c>
      <c r="J23" s="4">
        <f t="shared" si="3"/>
        <v>46814221.799209081</v>
      </c>
      <c r="K23" s="4"/>
      <c r="L23" s="4"/>
      <c r="M23" s="4">
        <f t="shared" si="4"/>
        <v>38771431.101534665</v>
      </c>
    </row>
    <row r="24" spans="2:13" x14ac:dyDescent="0.3">
      <c r="B24" s="36" t="s">
        <v>127</v>
      </c>
      <c r="C24" s="31">
        <f>data!$M$44</f>
        <v>9.049369879242318E-2</v>
      </c>
      <c r="D24" s="43" t="s">
        <v>27</v>
      </c>
      <c r="F24" s="48">
        <v>21</v>
      </c>
      <c r="G24" s="4">
        <f t="shared" si="1"/>
        <v>4360465.1162790693</v>
      </c>
      <c r="H24" s="4">
        <f t="shared" si="0"/>
        <v>0</v>
      </c>
      <c r="I24" s="4">
        <f t="shared" si="2"/>
        <v>3682325.581395349</v>
      </c>
      <c r="J24" s="4">
        <f t="shared" si="3"/>
        <v>46814221.799209081</v>
      </c>
      <c r="K24" s="4"/>
      <c r="L24" s="4"/>
      <c r="M24" s="4">
        <f t="shared" si="4"/>
        <v>38771431.101534665</v>
      </c>
    </row>
    <row r="25" spans="2:13" x14ac:dyDescent="0.3">
      <c r="B25" s="36" t="s">
        <v>128</v>
      </c>
      <c r="C25" s="31">
        <f>data!$M$37/1000</f>
        <v>6.8000000000000005E-2</v>
      </c>
      <c r="D25" s="43" t="s">
        <v>27</v>
      </c>
      <c r="F25" s="48">
        <v>22</v>
      </c>
      <c r="G25" s="4">
        <f t="shared" si="1"/>
        <v>4360465.1162790693</v>
      </c>
      <c r="H25" s="4">
        <f t="shared" si="0"/>
        <v>0</v>
      </c>
      <c r="I25" s="4">
        <f t="shared" si="2"/>
        <v>3682325.581395349</v>
      </c>
      <c r="J25" s="4">
        <f t="shared" si="3"/>
        <v>46814221.799209081</v>
      </c>
      <c r="K25" s="4"/>
      <c r="L25" s="4"/>
      <c r="M25" s="4">
        <f t="shared" si="4"/>
        <v>38771431.101534665</v>
      </c>
    </row>
    <row r="26" spans="2:13" x14ac:dyDescent="0.3">
      <c r="B26" s="36" t="s">
        <v>107</v>
      </c>
      <c r="C26" s="3">
        <v>0</v>
      </c>
      <c r="D26" s="43" t="s">
        <v>1</v>
      </c>
      <c r="F26" s="48">
        <v>23</v>
      </c>
      <c r="G26" s="4">
        <f t="shared" si="1"/>
        <v>4360465.1162790693</v>
      </c>
      <c r="H26" s="4">
        <f t="shared" si="0"/>
        <v>0</v>
      </c>
      <c r="I26" s="4">
        <f t="shared" si="2"/>
        <v>3682325.581395349</v>
      </c>
      <c r="J26" s="4">
        <f t="shared" si="3"/>
        <v>46814221.799209081</v>
      </c>
      <c r="K26" s="4"/>
      <c r="L26" s="4"/>
      <c r="M26" s="4">
        <f t="shared" si="4"/>
        <v>38771431.101534665</v>
      </c>
    </row>
    <row r="27" spans="2:13" x14ac:dyDescent="0.3">
      <c r="B27" s="36" t="s">
        <v>108</v>
      </c>
      <c r="C27" s="3">
        <v>100</v>
      </c>
      <c r="D27" s="43" t="s">
        <v>1</v>
      </c>
      <c r="F27" s="48">
        <v>24</v>
      </c>
      <c r="G27" s="4">
        <f t="shared" si="1"/>
        <v>4360465.1162790693</v>
      </c>
      <c r="H27" s="4">
        <f t="shared" si="0"/>
        <v>0</v>
      </c>
      <c r="I27" s="4">
        <f t="shared" si="2"/>
        <v>3682325.581395349</v>
      </c>
      <c r="J27" s="4">
        <f t="shared" si="3"/>
        <v>46814221.799209081</v>
      </c>
      <c r="K27" s="4"/>
      <c r="L27" s="4"/>
      <c r="M27" s="4">
        <f t="shared" si="4"/>
        <v>38771431.101534665</v>
      </c>
    </row>
    <row r="28" spans="2:13" x14ac:dyDescent="0.3">
      <c r="B28" s="36" t="s">
        <v>109</v>
      </c>
      <c r="C28" s="24">
        <v>0.1</v>
      </c>
      <c r="D28" s="43" t="s">
        <v>95</v>
      </c>
      <c r="F28" s="48">
        <v>25</v>
      </c>
      <c r="G28" s="4">
        <f t="shared" si="1"/>
        <v>4360465.1162790693</v>
      </c>
      <c r="H28" s="4">
        <f t="shared" si="0"/>
        <v>0</v>
      </c>
      <c r="I28" s="4">
        <f t="shared" si="2"/>
        <v>3682325.581395349</v>
      </c>
      <c r="J28" s="4">
        <f t="shared" si="3"/>
        <v>46814221.799209081</v>
      </c>
      <c r="K28" s="4"/>
      <c r="L28" s="4">
        <f>C2*C28</f>
        <v>150000000</v>
      </c>
      <c r="M28" s="4">
        <f t="shared" si="4"/>
        <v>188771431.10153466</v>
      </c>
    </row>
    <row r="29" spans="2:13" x14ac:dyDescent="0.3">
      <c r="B29" s="36" t="s">
        <v>110</v>
      </c>
      <c r="C29" s="24">
        <v>0.03</v>
      </c>
      <c r="D29" s="43" t="s">
        <v>19</v>
      </c>
      <c r="F29" s="49" t="s">
        <v>46</v>
      </c>
      <c r="G29" s="82">
        <f t="shared" ref="G29:M29" si="5">NPV($C$29,G4:G28)+G3</f>
        <v>75929423.072433174</v>
      </c>
      <c r="H29" s="82">
        <f t="shared" si="5"/>
        <v>0</v>
      </c>
      <c r="I29" s="82">
        <f t="shared" si="5"/>
        <v>64120879.196208388</v>
      </c>
      <c r="J29" s="82">
        <f t="shared" si="5"/>
        <v>815182958.24187446</v>
      </c>
      <c r="K29" s="82">
        <f t="shared" si="5"/>
        <v>1325581395.3488371</v>
      </c>
      <c r="L29" s="82">
        <f t="shared" si="5"/>
        <v>145631067.96116504</v>
      </c>
      <c r="M29" s="82">
        <f t="shared" si="5"/>
        <v>-578807903.98635542</v>
      </c>
    </row>
    <row r="31" spans="2:13" x14ac:dyDescent="0.3">
      <c r="B31" s="32" t="s">
        <v>35</v>
      </c>
      <c r="C31" s="33">
        <f>NPV(C29,M4:M28)+M3</f>
        <v>-578807903.98635542</v>
      </c>
    </row>
    <row r="32" spans="2:13" x14ac:dyDescent="0.3">
      <c r="B32" s="32" t="s">
        <v>36</v>
      </c>
      <c r="C32" s="34">
        <f>IRR(M3:M28)</f>
        <v>-1.1247145000686132E-2</v>
      </c>
    </row>
    <row r="33" spans="2:4" x14ac:dyDescent="0.3">
      <c r="B33" s="32" t="s">
        <v>37</v>
      </c>
      <c r="C33" s="35">
        <f>(H29+J29+L29)/(G29+I29+K29)</f>
        <v>0.65556307752140774</v>
      </c>
    </row>
    <row r="35" spans="2:4" x14ac:dyDescent="0.3">
      <c r="B35" s="36" t="s">
        <v>38</v>
      </c>
      <c r="C35" s="24">
        <v>0</v>
      </c>
      <c r="D35" s="43" t="s">
        <v>19</v>
      </c>
    </row>
    <row r="36" spans="2:4" x14ac:dyDescent="0.3">
      <c r="C36" s="1"/>
    </row>
    <row r="37" spans="2:4" x14ac:dyDescent="0.3">
      <c r="B37" s="19"/>
      <c r="C37" s="1"/>
    </row>
  </sheetData>
  <pageMargins left="0.7" right="0.7" top="0.75" bottom="0.75" header="0.3" footer="0.3"/>
  <pageSetup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D802D-7D3D-43B7-B1CF-AD938A1AE93E}">
  <sheetPr>
    <tabColor theme="3" tint="-0.499984740745262"/>
  </sheetPr>
  <dimension ref="B2:O75"/>
  <sheetViews>
    <sheetView zoomScale="85" zoomScaleNormal="85" workbookViewId="0">
      <selection activeCell="H32" sqref="H32"/>
    </sheetView>
  </sheetViews>
  <sheetFormatPr defaultColWidth="8.88671875" defaultRowHeight="14.4" x14ac:dyDescent="0.3"/>
  <cols>
    <col min="1" max="1" width="3.6640625" style="1" customWidth="1"/>
    <col min="2" max="2" width="56.33203125" style="1" customWidth="1"/>
    <col min="3" max="3" width="20.6640625" style="30" customWidth="1"/>
    <col min="4" max="4" width="15.6640625" style="1" bestFit="1" customWidth="1"/>
    <col min="5" max="6" width="8.88671875" style="1"/>
    <col min="7" max="7" width="12.88671875" style="1" bestFit="1" customWidth="1"/>
    <col min="8" max="8" width="13.44140625" style="1" bestFit="1" customWidth="1"/>
    <col min="9" max="9" width="16.6640625" style="1" bestFit="1" customWidth="1"/>
    <col min="10" max="10" width="17" style="1" bestFit="1" customWidth="1"/>
    <col min="11" max="11" width="17.44140625" style="1" bestFit="1" customWidth="1"/>
    <col min="12" max="12" width="17.33203125" style="1" bestFit="1" customWidth="1"/>
    <col min="13" max="13" width="18.44140625" style="1" bestFit="1" customWidth="1"/>
    <col min="14" max="14" width="18.6640625" style="1" bestFit="1" customWidth="1"/>
    <col min="15" max="15" width="20" style="1" bestFit="1" customWidth="1"/>
    <col min="16" max="16384" width="8.88671875" style="1"/>
  </cols>
  <sheetData>
    <row r="2" spans="2:15" x14ac:dyDescent="0.3">
      <c r="B2" s="36" t="s">
        <v>111</v>
      </c>
      <c r="C2" s="3">
        <v>1500000000</v>
      </c>
      <c r="D2" s="43" t="s">
        <v>1</v>
      </c>
      <c r="F2" s="47" t="s">
        <v>2</v>
      </c>
      <c r="G2" s="47" t="s">
        <v>3</v>
      </c>
      <c r="H2" s="47" t="s">
        <v>4</v>
      </c>
      <c r="I2" s="47" t="s">
        <v>5</v>
      </c>
      <c r="J2" s="47" t="s">
        <v>6</v>
      </c>
      <c r="K2" s="47" t="s">
        <v>39</v>
      </c>
      <c r="L2" s="47" t="s">
        <v>40</v>
      </c>
      <c r="M2" s="47" t="s">
        <v>7</v>
      </c>
      <c r="N2" s="47" t="s">
        <v>8</v>
      </c>
      <c r="O2" s="47" t="s">
        <v>9</v>
      </c>
    </row>
    <row r="3" spans="2:15" x14ac:dyDescent="0.3">
      <c r="B3" s="36" t="s">
        <v>115</v>
      </c>
      <c r="C3" s="3">
        <v>18000</v>
      </c>
      <c r="D3" s="43" t="s">
        <v>1</v>
      </c>
      <c r="F3" s="48">
        <v>0</v>
      </c>
      <c r="G3" s="4"/>
      <c r="H3" s="4"/>
      <c r="I3" s="4"/>
      <c r="J3" s="4"/>
      <c r="K3" s="4"/>
      <c r="L3" s="4">
        <f>IF(C36=1,C59,0)</f>
        <v>798441813.36509049</v>
      </c>
      <c r="M3" s="85">
        <f>(C2-C6*C7)/1.24</f>
        <v>1069017254.3135784</v>
      </c>
      <c r="N3" s="4"/>
      <c r="O3" s="4">
        <f>(H3+J3+L3+N3)-(G3+I3+K3+M3)</f>
        <v>-270575440.94848788</v>
      </c>
    </row>
    <row r="4" spans="2:15" x14ac:dyDescent="0.3">
      <c r="B4" s="36" t="s">
        <v>116</v>
      </c>
      <c r="C4" s="3">
        <v>8000</v>
      </c>
      <c r="D4" s="43" t="s">
        <v>1</v>
      </c>
      <c r="F4" s="48">
        <v>1</v>
      </c>
      <c r="G4" s="4">
        <f>$C$27*$C$7/1.24</f>
        <v>3516504.1260315077</v>
      </c>
      <c r="H4" s="4">
        <f>$C$26</f>
        <v>0</v>
      </c>
      <c r="I4" s="4">
        <f>($C$15*$C$14*(1-$C$18))/$C$16*$C$22*$C$7</f>
        <v>2915426.3565891469</v>
      </c>
      <c r="J4" s="4">
        <f>($C$19*$C$22+$C$15*$C$24+$C$21*($C$22-$C$23))*$C$7</f>
        <v>30385184.883573368</v>
      </c>
      <c r="K4" s="4">
        <f>(($C$15*$C$14*(1-$C$18))*$C$49/1000+$C$8*$C$10*8760*$C$51/1000)*$C$7</f>
        <v>4519430.2325581387</v>
      </c>
      <c r="L4" s="4">
        <f>($C$19*data!$O$35/1000+$C$15*data!$O$44/1000+$C$8*$C$10*8760*$C$50/1000)*$C$7+(J4-I4)*$C$69*$C$70</f>
        <v>18102911.137998298</v>
      </c>
      <c r="M4" s="4"/>
      <c r="N4" s="4"/>
      <c r="O4" s="4">
        <f>(H4+J4+L4+N4)-(G4+I4+K4+M4)</f>
        <v>37536735.306392871</v>
      </c>
    </row>
    <row r="5" spans="2:15" x14ac:dyDescent="0.3">
      <c r="B5" s="36" t="s">
        <v>98</v>
      </c>
      <c r="C5" s="3">
        <f>C8*C9</f>
        <v>8400</v>
      </c>
      <c r="D5" s="43" t="s">
        <v>1</v>
      </c>
      <c r="F5" s="48">
        <v>2</v>
      </c>
      <c r="G5" s="4">
        <f t="shared" ref="G5:G28" si="0">$C$27*$C$7/1.24</f>
        <v>3516504.1260315077</v>
      </c>
      <c r="H5" s="4">
        <f t="shared" ref="H5:H28" si="1">$C$26</f>
        <v>0</v>
      </c>
      <c r="I5" s="4">
        <f t="shared" ref="I5:I28" si="2">($C$15*$C$14*(1-$C$18))/$C$16*$C$22*$C$7</f>
        <v>2915426.3565891469</v>
      </c>
      <c r="J5" s="4">
        <f t="shared" ref="J5:J28" si="3">($C$19*$C$22+$C$15*$C$24+$C$21*($C$22-$C$23))*$C$7</f>
        <v>30385184.883573368</v>
      </c>
      <c r="K5" s="4">
        <f t="shared" ref="K5:K28" si="4">(($C$15*$C$14*(1-$C$18))*$C$49/1000+$C$8*$C$10*8760*$C$51/1000)*$C$7</f>
        <v>4519430.2325581387</v>
      </c>
      <c r="L5" s="4">
        <f>($C$19*data!$O$35/1000+$C$15*data!$O$44/1000+$C$8*$C$10*8760*$C$50/1000)*$C$7+(J5-I5)*$C$69*$C$70</f>
        <v>18102911.137998298</v>
      </c>
      <c r="M5" s="4"/>
      <c r="N5" s="4"/>
      <c r="O5" s="4">
        <f t="shared" ref="O5:O28" si="5">(H5+J5+L5+N5)-(G5+I5+K5+M5)</f>
        <v>37536735.306392871</v>
      </c>
    </row>
    <row r="6" spans="2:15" x14ac:dyDescent="0.3">
      <c r="B6" s="36" t="s">
        <v>117</v>
      </c>
      <c r="C6" s="3">
        <v>4000</v>
      </c>
      <c r="D6" s="43" t="s">
        <v>1</v>
      </c>
      <c r="F6" s="48">
        <v>3</v>
      </c>
      <c r="G6" s="4">
        <f t="shared" si="0"/>
        <v>3516504.1260315077</v>
      </c>
      <c r="H6" s="4">
        <f t="shared" si="1"/>
        <v>0</v>
      </c>
      <c r="I6" s="4">
        <f t="shared" si="2"/>
        <v>2915426.3565891469</v>
      </c>
      <c r="J6" s="4">
        <f t="shared" si="3"/>
        <v>30385184.883573368</v>
      </c>
      <c r="K6" s="4">
        <f t="shared" si="4"/>
        <v>4519430.2325581387</v>
      </c>
      <c r="L6" s="4">
        <f>($C$19*data!$O$35/1000+$C$15*data!$O$44/1000+$C$8*$C$10*8760*$C$50/1000)*$C$7+(J6-I6)*$C$69*$C$70</f>
        <v>18102911.137998298</v>
      </c>
      <c r="M6" s="4"/>
      <c r="N6" s="4"/>
      <c r="O6" s="4">
        <f t="shared" si="5"/>
        <v>37536735.306392871</v>
      </c>
    </row>
    <row r="7" spans="2:15" x14ac:dyDescent="0.3">
      <c r="B7" s="36" t="s">
        <v>103</v>
      </c>
      <c r="C7" s="88">
        <f>C2/(C3+C4+C5)</f>
        <v>43604.651162790695</v>
      </c>
      <c r="D7" s="43" t="s">
        <v>43</v>
      </c>
      <c r="F7" s="48">
        <v>4</v>
      </c>
      <c r="G7" s="4">
        <f t="shared" si="0"/>
        <v>3516504.1260315077</v>
      </c>
      <c r="H7" s="4">
        <f t="shared" si="1"/>
        <v>0</v>
      </c>
      <c r="I7" s="4">
        <f t="shared" si="2"/>
        <v>2915426.3565891469</v>
      </c>
      <c r="J7" s="4">
        <f t="shared" si="3"/>
        <v>30385184.883573368</v>
      </c>
      <c r="K7" s="4">
        <f t="shared" si="4"/>
        <v>4519430.2325581387</v>
      </c>
      <c r="L7" s="4">
        <f>($C$19*data!$O$35/1000+$C$15*data!$O$44/1000+$C$8*$C$10*8760*$C$50/1000)*$C$7+(J7-I7)*$C$69*$C$70</f>
        <v>18102911.137998298</v>
      </c>
      <c r="M7" s="4"/>
      <c r="N7" s="4"/>
      <c r="O7" s="4">
        <f t="shared" si="5"/>
        <v>37536735.306392871</v>
      </c>
    </row>
    <row r="8" spans="2:15" x14ac:dyDescent="0.3">
      <c r="B8" s="36" t="s">
        <v>100</v>
      </c>
      <c r="C8" s="69">
        <v>4</v>
      </c>
      <c r="D8" s="43" t="s">
        <v>89</v>
      </c>
      <c r="F8" s="48">
        <v>5</v>
      </c>
      <c r="G8" s="4">
        <f t="shared" si="0"/>
        <v>3516504.1260315077</v>
      </c>
      <c r="H8" s="4">
        <f t="shared" si="1"/>
        <v>0</v>
      </c>
      <c r="I8" s="4">
        <f t="shared" si="2"/>
        <v>2915426.3565891469</v>
      </c>
      <c r="J8" s="4">
        <f t="shared" si="3"/>
        <v>30385184.883573368</v>
      </c>
      <c r="K8" s="4">
        <f t="shared" si="4"/>
        <v>4519430.2325581387</v>
      </c>
      <c r="L8" s="4">
        <f>($C$19*data!$O$35/1000+$C$15*data!$O$44/1000+$C$8*$C$10*8760*$C$50/1000)*$C$7+(J8-I8)*$C$69*$C$70</f>
        <v>18102911.137998298</v>
      </c>
      <c r="M8" s="4"/>
      <c r="N8" s="4"/>
      <c r="O8" s="4">
        <f t="shared" si="5"/>
        <v>37536735.306392871</v>
      </c>
    </row>
    <row r="9" spans="2:15" x14ac:dyDescent="0.3">
      <c r="B9" s="36" t="s">
        <v>102</v>
      </c>
      <c r="C9" s="69">
        <f>'Sc5-FA'!C9</f>
        <v>2100</v>
      </c>
      <c r="D9" s="43" t="s">
        <v>91</v>
      </c>
      <c r="F9" s="48">
        <v>6</v>
      </c>
      <c r="G9" s="4">
        <f t="shared" si="0"/>
        <v>3516504.1260315077</v>
      </c>
      <c r="H9" s="4">
        <f t="shared" si="1"/>
        <v>0</v>
      </c>
      <c r="I9" s="4">
        <f t="shared" si="2"/>
        <v>2915426.3565891469</v>
      </c>
      <c r="J9" s="4">
        <f t="shared" si="3"/>
        <v>30385184.883573368</v>
      </c>
      <c r="K9" s="4">
        <f t="shared" si="4"/>
        <v>4519430.2325581387</v>
      </c>
      <c r="L9" s="4">
        <f>($C$19*data!$O$35/1000+$C$15*data!$O$44/1000+$C$8*$C$10*8760*$C$50/1000)*$C$7+(J9-I9)*$C$69*$C$70</f>
        <v>18102911.137998298</v>
      </c>
      <c r="M9" s="4"/>
      <c r="N9" s="4"/>
      <c r="O9" s="4">
        <f t="shared" si="5"/>
        <v>37536735.306392871</v>
      </c>
    </row>
    <row r="10" spans="2:15" x14ac:dyDescent="0.3">
      <c r="B10" s="36" t="s">
        <v>114</v>
      </c>
      <c r="C10" s="87">
        <v>0.15</v>
      </c>
      <c r="D10" s="43" t="s">
        <v>19</v>
      </c>
      <c r="F10" s="48">
        <v>7</v>
      </c>
      <c r="G10" s="4">
        <f t="shared" si="0"/>
        <v>3516504.1260315077</v>
      </c>
      <c r="H10" s="4">
        <f t="shared" si="1"/>
        <v>0</v>
      </c>
      <c r="I10" s="4">
        <f t="shared" si="2"/>
        <v>2915426.3565891469</v>
      </c>
      <c r="J10" s="4">
        <f t="shared" si="3"/>
        <v>30385184.883573368</v>
      </c>
      <c r="K10" s="4">
        <f t="shared" si="4"/>
        <v>4519430.2325581387</v>
      </c>
      <c r="L10" s="4">
        <f>($C$19*data!$O$35/1000+$C$15*data!$O$44/1000+$C$8*$C$10*8760*$C$50/1000)*$C$7+(J10-I10)*$C$69*$C$70</f>
        <v>18102911.137998298</v>
      </c>
      <c r="M10" s="4"/>
      <c r="N10" s="4"/>
      <c r="O10" s="4">
        <f t="shared" si="5"/>
        <v>37536735.306392871</v>
      </c>
    </row>
    <row r="11" spans="2:15" x14ac:dyDescent="0.3">
      <c r="B11" s="36" t="s">
        <v>118</v>
      </c>
      <c r="C11" s="3">
        <v>580</v>
      </c>
      <c r="D11" s="43" t="s">
        <v>16</v>
      </c>
      <c r="F11" s="48">
        <v>8</v>
      </c>
      <c r="G11" s="4">
        <f t="shared" si="0"/>
        <v>3516504.1260315077</v>
      </c>
      <c r="H11" s="4">
        <f t="shared" si="1"/>
        <v>0</v>
      </c>
      <c r="I11" s="4">
        <f t="shared" si="2"/>
        <v>2915426.3565891469</v>
      </c>
      <c r="J11" s="4">
        <f t="shared" si="3"/>
        <v>30385184.883573368</v>
      </c>
      <c r="K11" s="4">
        <f t="shared" si="4"/>
        <v>4519430.2325581387</v>
      </c>
      <c r="L11" s="4">
        <f>($C$19*data!$O$35/1000+$C$15*data!$O$44/1000+$C$8*$C$10*8760*$C$50/1000)*$C$7+(J11-I11)*$C$69*$C$70</f>
        <v>18102911.137998298</v>
      </c>
      <c r="M11" s="4"/>
      <c r="N11" s="4"/>
      <c r="O11" s="4">
        <f t="shared" si="5"/>
        <v>37536735.306392871</v>
      </c>
    </row>
    <row r="12" spans="2:15" x14ac:dyDescent="0.3">
      <c r="B12" s="36" t="s">
        <v>119</v>
      </c>
      <c r="C12" s="3">
        <v>6500</v>
      </c>
      <c r="D12" s="43" t="s">
        <v>16</v>
      </c>
      <c r="F12" s="48">
        <v>9</v>
      </c>
      <c r="G12" s="4">
        <f t="shared" si="0"/>
        <v>3516504.1260315077</v>
      </c>
      <c r="H12" s="4">
        <f t="shared" si="1"/>
        <v>0</v>
      </c>
      <c r="I12" s="4">
        <f t="shared" si="2"/>
        <v>2915426.3565891469</v>
      </c>
      <c r="J12" s="4">
        <f t="shared" si="3"/>
        <v>30385184.883573368</v>
      </c>
      <c r="K12" s="4">
        <f t="shared" si="4"/>
        <v>4519430.2325581387</v>
      </c>
      <c r="L12" s="4">
        <f>($C$19*data!$O$35/1000+$C$15*data!$O$44/1000+$C$8*$C$10*8760*$C$50/1000)*$C$7+(J12-I12)*$C$69*$C$70</f>
        <v>18102911.137998298</v>
      </c>
      <c r="M12" s="4"/>
      <c r="N12" s="4"/>
      <c r="O12" s="4">
        <f t="shared" si="5"/>
        <v>37536735.306392871</v>
      </c>
    </row>
    <row r="13" spans="2:15" x14ac:dyDescent="0.3">
      <c r="B13" s="36" t="s">
        <v>120</v>
      </c>
      <c r="C13" s="24">
        <v>0.95</v>
      </c>
      <c r="D13" s="43" t="s">
        <v>19</v>
      </c>
      <c r="F13" s="48">
        <v>10</v>
      </c>
      <c r="G13" s="4">
        <f t="shared" si="0"/>
        <v>3516504.1260315077</v>
      </c>
      <c r="H13" s="4">
        <f t="shared" si="1"/>
        <v>0</v>
      </c>
      <c r="I13" s="4">
        <f t="shared" si="2"/>
        <v>2915426.3565891469</v>
      </c>
      <c r="J13" s="4">
        <f t="shared" si="3"/>
        <v>30385184.883573368</v>
      </c>
      <c r="K13" s="4">
        <f t="shared" si="4"/>
        <v>4519430.2325581387</v>
      </c>
      <c r="L13" s="4">
        <f>($C$19*data!$O$35/1000+$C$15*data!$O$44/1000+$C$8*$C$10*8760*$C$50/1000)*$C$7+(J13-I13)*$C$69*$C$70</f>
        <v>18102911.137998298</v>
      </c>
      <c r="M13" s="4"/>
      <c r="N13" s="4"/>
      <c r="O13" s="4">
        <f t="shared" si="5"/>
        <v>37536735.306392871</v>
      </c>
    </row>
    <row r="14" spans="2:15" x14ac:dyDescent="0.3">
      <c r="B14" s="36" t="s">
        <v>121</v>
      </c>
      <c r="C14" s="24">
        <v>0.8</v>
      </c>
      <c r="D14" s="43" t="s">
        <v>19</v>
      </c>
      <c r="F14" s="48">
        <v>11</v>
      </c>
      <c r="G14" s="4">
        <f t="shared" si="0"/>
        <v>3516504.1260315077</v>
      </c>
      <c r="H14" s="4">
        <f t="shared" si="1"/>
        <v>0</v>
      </c>
      <c r="I14" s="4">
        <f t="shared" si="2"/>
        <v>2915426.3565891469</v>
      </c>
      <c r="J14" s="4">
        <f t="shared" si="3"/>
        <v>30385184.883573368</v>
      </c>
      <c r="K14" s="4">
        <f t="shared" si="4"/>
        <v>4519430.2325581387</v>
      </c>
      <c r="L14" s="4">
        <f>($C$19*data!$O$35/1000+$C$15*data!$O$44/1000+$C$8*$C$10*8760*$C$50/1000)*$C$7+(J14-I14)*$C$69*$C$70</f>
        <v>18102911.137998298</v>
      </c>
      <c r="M14" s="4"/>
      <c r="N14" s="4"/>
      <c r="O14" s="4">
        <f t="shared" si="5"/>
        <v>37536735.306392871</v>
      </c>
    </row>
    <row r="15" spans="2:15" x14ac:dyDescent="0.3">
      <c r="B15" s="36" t="s">
        <v>44</v>
      </c>
      <c r="C15" s="3">
        <f>C12</f>
        <v>6500</v>
      </c>
      <c r="D15" s="43" t="s">
        <v>16</v>
      </c>
      <c r="F15" s="48">
        <v>12</v>
      </c>
      <c r="G15" s="4">
        <f t="shared" si="0"/>
        <v>3516504.1260315077</v>
      </c>
      <c r="H15" s="4">
        <f t="shared" si="1"/>
        <v>0</v>
      </c>
      <c r="I15" s="4">
        <f t="shared" si="2"/>
        <v>2915426.3565891469</v>
      </c>
      <c r="J15" s="4">
        <f t="shared" si="3"/>
        <v>30385184.883573368</v>
      </c>
      <c r="K15" s="4">
        <f t="shared" si="4"/>
        <v>4519430.2325581387</v>
      </c>
      <c r="L15" s="4">
        <f>($C$19*data!$O$35/1000+$C$15*data!$O$44/1000+$C$8*$C$10*8760*$C$50/1000)*$C$7+(J15-I15)*$C$69*$C$70</f>
        <v>18102911.137998298</v>
      </c>
      <c r="M15" s="4"/>
      <c r="N15" s="4"/>
      <c r="O15" s="4">
        <f t="shared" si="5"/>
        <v>37536735.306392871</v>
      </c>
    </row>
    <row r="16" spans="2:15" x14ac:dyDescent="0.3">
      <c r="B16" s="36" t="s">
        <v>122</v>
      </c>
      <c r="C16" s="8">
        <v>4.5</v>
      </c>
      <c r="D16" s="43"/>
      <c r="F16" s="48">
        <v>13</v>
      </c>
      <c r="G16" s="4">
        <f t="shared" si="0"/>
        <v>3516504.1260315077</v>
      </c>
      <c r="H16" s="4">
        <f t="shared" si="1"/>
        <v>0</v>
      </c>
      <c r="I16" s="4">
        <f t="shared" si="2"/>
        <v>2915426.3565891469</v>
      </c>
      <c r="J16" s="4">
        <f t="shared" si="3"/>
        <v>30385184.883573368</v>
      </c>
      <c r="K16" s="4">
        <f t="shared" si="4"/>
        <v>4519430.2325581387</v>
      </c>
      <c r="L16" s="4">
        <f>($C$19*data!$O$35/1000+$C$15*data!$O$44/1000+$C$8*$C$10*8760*$C$50/1000)*$C$7+(J16-I16)*$C$69*$C$70</f>
        <v>18102911.137998298</v>
      </c>
      <c r="M16" s="4"/>
      <c r="N16" s="4"/>
      <c r="O16" s="4">
        <f t="shared" si="5"/>
        <v>37536735.306392871</v>
      </c>
    </row>
    <row r="17" spans="2:15" x14ac:dyDescent="0.3">
      <c r="B17" s="36" t="s">
        <v>123</v>
      </c>
      <c r="C17" s="24">
        <v>0.6</v>
      </c>
      <c r="D17" s="43" t="s">
        <v>19</v>
      </c>
      <c r="F17" s="48">
        <v>14</v>
      </c>
      <c r="G17" s="4">
        <f t="shared" si="0"/>
        <v>3516504.1260315077</v>
      </c>
      <c r="H17" s="4">
        <f t="shared" si="1"/>
        <v>0</v>
      </c>
      <c r="I17" s="4">
        <f t="shared" si="2"/>
        <v>2915426.3565891469</v>
      </c>
      <c r="J17" s="4">
        <f t="shared" si="3"/>
        <v>30385184.883573368</v>
      </c>
      <c r="K17" s="4">
        <f t="shared" si="4"/>
        <v>4519430.2325581387</v>
      </c>
      <c r="L17" s="4">
        <f>($C$19*data!$O$35/1000+$C$15*data!$O$44/1000+$C$8*$C$10*8760*$C$50/1000)*$C$7+(J17-I17)*$C$69*$C$70</f>
        <v>18102911.137998298</v>
      </c>
      <c r="M17" s="4"/>
      <c r="N17" s="4"/>
      <c r="O17" s="4">
        <f t="shared" si="5"/>
        <v>37536735.306392871</v>
      </c>
    </row>
    <row r="18" spans="2:15" x14ac:dyDescent="0.3">
      <c r="B18" s="36" t="s">
        <v>124</v>
      </c>
      <c r="C18" s="24">
        <v>0.6</v>
      </c>
      <c r="D18" s="43" t="s">
        <v>19</v>
      </c>
      <c r="F18" s="48">
        <v>15</v>
      </c>
      <c r="G18" s="4">
        <f t="shared" si="0"/>
        <v>3516504.1260315077</v>
      </c>
      <c r="H18" s="4">
        <f t="shared" si="1"/>
        <v>0</v>
      </c>
      <c r="I18" s="4">
        <f t="shared" si="2"/>
        <v>2915426.3565891469</v>
      </c>
      <c r="J18" s="4">
        <f t="shared" si="3"/>
        <v>30385184.883573368</v>
      </c>
      <c r="K18" s="4">
        <f t="shared" si="4"/>
        <v>4519430.2325581387</v>
      </c>
      <c r="L18" s="4">
        <f>($C$19*data!$O$35/1000+$C$15*data!$O$44/1000+$C$8*$C$10*8760*$C$50/1000)*$C$7+(J18-I18)*$C$69*$C$70</f>
        <v>18102911.137998298</v>
      </c>
      <c r="M18" s="4"/>
      <c r="N18" s="4"/>
      <c r="O18" s="4">
        <f t="shared" si="5"/>
        <v>37536735.306392871</v>
      </c>
    </row>
    <row r="19" spans="2:15" x14ac:dyDescent="0.3">
      <c r="B19" s="36" t="s">
        <v>125</v>
      </c>
      <c r="C19" s="3">
        <f>C11*C17</f>
        <v>348</v>
      </c>
      <c r="D19" s="43" t="s">
        <v>16</v>
      </c>
      <c r="F19" s="48">
        <v>16</v>
      </c>
      <c r="G19" s="4">
        <f t="shared" si="0"/>
        <v>3516504.1260315077</v>
      </c>
      <c r="H19" s="4">
        <f t="shared" si="1"/>
        <v>0</v>
      </c>
      <c r="I19" s="4">
        <f t="shared" si="2"/>
        <v>2915426.3565891469</v>
      </c>
      <c r="J19" s="4">
        <f t="shared" si="3"/>
        <v>30385184.883573368</v>
      </c>
      <c r="K19" s="4">
        <f t="shared" si="4"/>
        <v>4519430.2325581387</v>
      </c>
      <c r="L19" s="4">
        <f>($C$19*data!$O$35/1000+$C$15*data!$O$44/1000+$C$8*$C$10*8760*$C$50/1000)*$C$7+(J19-I19)*$C$69*$C$70</f>
        <v>18102911.137998298</v>
      </c>
      <c r="M19" s="4"/>
      <c r="N19" s="4"/>
      <c r="O19" s="4">
        <f t="shared" si="5"/>
        <v>37536735.306392871</v>
      </c>
    </row>
    <row r="20" spans="2:15" x14ac:dyDescent="0.3">
      <c r="B20" s="36" t="s">
        <v>126</v>
      </c>
      <c r="C20" s="3">
        <f>C15*C18</f>
        <v>3900</v>
      </c>
      <c r="D20" s="43" t="s">
        <v>16</v>
      </c>
      <c r="F20" s="48">
        <v>17</v>
      </c>
      <c r="G20" s="4">
        <f t="shared" si="0"/>
        <v>3516504.1260315077</v>
      </c>
      <c r="H20" s="4">
        <f t="shared" si="1"/>
        <v>0</v>
      </c>
      <c r="I20" s="4">
        <f t="shared" si="2"/>
        <v>2915426.3565891469</v>
      </c>
      <c r="J20" s="4">
        <f t="shared" si="3"/>
        <v>30385184.883573368</v>
      </c>
      <c r="K20" s="4">
        <f t="shared" si="4"/>
        <v>4519430.2325581387</v>
      </c>
      <c r="L20" s="4">
        <f>($C$19*data!$O$35/1000+$C$15*data!$O$44/1000+$C$8*$C$10*8760*$C$50/1000)*$C$7+(J20-I20)*$C$69*$C$70</f>
        <v>18102911.137998298</v>
      </c>
      <c r="M20" s="4"/>
      <c r="N20" s="4"/>
      <c r="O20" s="4">
        <f t="shared" si="5"/>
        <v>37536735.306392871</v>
      </c>
    </row>
    <row r="21" spans="2:15" x14ac:dyDescent="0.3">
      <c r="B21" s="36" t="s">
        <v>129</v>
      </c>
      <c r="C21" s="69">
        <f>4000+C11*(1-C17)+(C15-C20)/C16</f>
        <v>4809.7777777777774</v>
      </c>
      <c r="D21" s="43" t="s">
        <v>16</v>
      </c>
      <c r="F21" s="48">
        <v>18</v>
      </c>
      <c r="G21" s="4">
        <f t="shared" si="0"/>
        <v>3516504.1260315077</v>
      </c>
      <c r="H21" s="4">
        <f t="shared" si="1"/>
        <v>0</v>
      </c>
      <c r="I21" s="4">
        <f t="shared" si="2"/>
        <v>2915426.3565891469</v>
      </c>
      <c r="J21" s="4">
        <f t="shared" si="3"/>
        <v>30385184.883573368</v>
      </c>
      <c r="K21" s="4">
        <f t="shared" si="4"/>
        <v>4519430.2325581387</v>
      </c>
      <c r="L21" s="4">
        <f>($C$19*data!$O$35/1000+$C$15*data!$O$44/1000+$C$8*$C$10*8760*$C$50/1000)*$C$7+(J21-I21)*$C$69*$C$70</f>
        <v>18102911.137998298</v>
      </c>
      <c r="M21" s="4"/>
      <c r="N21" s="4"/>
      <c r="O21" s="4">
        <f t="shared" si="5"/>
        <v>37536735.306392871</v>
      </c>
    </row>
    <row r="22" spans="2:15" x14ac:dyDescent="0.3">
      <c r="B22" s="36" t="s">
        <v>105</v>
      </c>
      <c r="C22" s="31">
        <f>data!$N$35/1000</f>
        <v>0.14465</v>
      </c>
      <c r="D22" s="43" t="s">
        <v>27</v>
      </c>
      <c r="F22" s="48">
        <v>19</v>
      </c>
      <c r="G22" s="4">
        <f t="shared" si="0"/>
        <v>3516504.1260315077</v>
      </c>
      <c r="H22" s="4">
        <f t="shared" si="1"/>
        <v>0</v>
      </c>
      <c r="I22" s="4">
        <f t="shared" si="2"/>
        <v>2915426.3565891469</v>
      </c>
      <c r="J22" s="4">
        <f t="shared" si="3"/>
        <v>30385184.883573368</v>
      </c>
      <c r="K22" s="4">
        <f t="shared" si="4"/>
        <v>4519430.2325581387</v>
      </c>
      <c r="L22" s="4">
        <f>($C$19*data!$O$35/1000+$C$15*data!$O$44/1000+$C$8*$C$10*8760*$C$50/1000)*$C$7+(J22-I22)*$C$69*$C$70</f>
        <v>18102911.137998298</v>
      </c>
      <c r="M22" s="4"/>
      <c r="N22" s="4"/>
      <c r="O22" s="4">
        <f t="shared" si="5"/>
        <v>37536735.306392871</v>
      </c>
    </row>
    <row r="23" spans="2:15" x14ac:dyDescent="0.3">
      <c r="B23" s="36" t="s">
        <v>106</v>
      </c>
      <c r="C23" s="31">
        <f>'Sc5-FA'!C23*'Ele prices'!E31</f>
        <v>7.6859771258080564E-2</v>
      </c>
      <c r="D23" s="43" t="s">
        <v>27</v>
      </c>
      <c r="F23" s="48">
        <v>20</v>
      </c>
      <c r="G23" s="4">
        <f t="shared" si="0"/>
        <v>3516504.1260315077</v>
      </c>
      <c r="H23" s="4">
        <f t="shared" si="1"/>
        <v>0</v>
      </c>
      <c r="I23" s="4">
        <f t="shared" si="2"/>
        <v>2915426.3565891469</v>
      </c>
      <c r="J23" s="4">
        <f t="shared" si="3"/>
        <v>30385184.883573368</v>
      </c>
      <c r="K23" s="4">
        <f t="shared" si="4"/>
        <v>4519430.2325581387</v>
      </c>
      <c r="L23" s="4">
        <f>($C$19*data!$O$35/1000+$C$15*data!$O$44/1000+$C$8*$C$10*8760*$C$50/1000)*$C$7+(J23-I23)*$C$69*$C$70</f>
        <v>18102911.137998298</v>
      </c>
      <c r="M23" s="4"/>
      <c r="N23" s="4"/>
      <c r="O23" s="4">
        <f t="shared" si="5"/>
        <v>37536735.306392871</v>
      </c>
    </row>
    <row r="24" spans="2:15" x14ac:dyDescent="0.3">
      <c r="B24" s="36" t="s">
        <v>127</v>
      </c>
      <c r="C24" s="31">
        <f>data!$N$44</f>
        <v>4.9298375011783517E-2</v>
      </c>
      <c r="D24" s="43" t="s">
        <v>27</v>
      </c>
      <c r="F24" s="48">
        <v>21</v>
      </c>
      <c r="G24" s="4">
        <f t="shared" si="0"/>
        <v>3516504.1260315077</v>
      </c>
      <c r="H24" s="4">
        <f t="shared" si="1"/>
        <v>0</v>
      </c>
      <c r="I24" s="4">
        <f t="shared" si="2"/>
        <v>2915426.3565891469</v>
      </c>
      <c r="J24" s="4">
        <f t="shared" si="3"/>
        <v>30385184.883573368</v>
      </c>
      <c r="K24" s="4">
        <f t="shared" si="4"/>
        <v>4519430.2325581387</v>
      </c>
      <c r="L24" s="4">
        <f>($C$19*data!$O$35/1000+$C$15*data!$O$44/1000+$C$8*$C$10*8760*$C$50/1000)*$C$7+(J24-I24)*$C$69*$C$70</f>
        <v>18102911.137998298</v>
      </c>
      <c r="M24" s="4"/>
      <c r="N24" s="4"/>
      <c r="O24" s="4">
        <f t="shared" si="5"/>
        <v>37536735.306392871</v>
      </c>
    </row>
    <row r="25" spans="2:15" x14ac:dyDescent="0.3">
      <c r="B25" s="36" t="s">
        <v>128</v>
      </c>
      <c r="C25" s="31">
        <f>data!$N$37/1000</f>
        <v>6.2569872958257722E-2</v>
      </c>
      <c r="D25" s="43" t="s">
        <v>27</v>
      </c>
      <c r="F25" s="48">
        <v>22</v>
      </c>
      <c r="G25" s="4">
        <f t="shared" si="0"/>
        <v>3516504.1260315077</v>
      </c>
      <c r="H25" s="4">
        <f t="shared" si="1"/>
        <v>0</v>
      </c>
      <c r="I25" s="4">
        <f t="shared" si="2"/>
        <v>2915426.3565891469</v>
      </c>
      <c r="J25" s="4">
        <f t="shared" si="3"/>
        <v>30385184.883573368</v>
      </c>
      <c r="K25" s="4">
        <f t="shared" si="4"/>
        <v>4519430.2325581387</v>
      </c>
      <c r="L25" s="4">
        <f>($C$19*data!$O$35/1000+$C$15*data!$O$44/1000+$C$8*$C$10*8760*$C$50/1000)*$C$7+(J25-I25)*$C$69*$C$70</f>
        <v>18102911.137998298</v>
      </c>
      <c r="M25" s="4"/>
      <c r="N25" s="4"/>
      <c r="O25" s="4">
        <f t="shared" si="5"/>
        <v>37536735.306392871</v>
      </c>
    </row>
    <row r="26" spans="2:15" x14ac:dyDescent="0.3">
      <c r="B26" s="36" t="s">
        <v>107</v>
      </c>
      <c r="C26" s="3">
        <v>0</v>
      </c>
      <c r="D26" s="43" t="s">
        <v>1</v>
      </c>
      <c r="F26" s="48">
        <v>23</v>
      </c>
      <c r="G26" s="4">
        <f t="shared" si="0"/>
        <v>3516504.1260315077</v>
      </c>
      <c r="H26" s="4">
        <f t="shared" si="1"/>
        <v>0</v>
      </c>
      <c r="I26" s="4">
        <f t="shared" si="2"/>
        <v>2915426.3565891469</v>
      </c>
      <c r="J26" s="4">
        <f t="shared" si="3"/>
        <v>30385184.883573368</v>
      </c>
      <c r="K26" s="4">
        <f t="shared" si="4"/>
        <v>4519430.2325581387</v>
      </c>
      <c r="L26" s="4">
        <f>($C$19*data!$O$35/1000+$C$15*data!$O$44/1000+$C$8*$C$10*8760*$C$50/1000)*$C$7+(J26-I26)*$C$69*$C$70</f>
        <v>18102911.137998298</v>
      </c>
      <c r="M26" s="4"/>
      <c r="N26" s="4"/>
      <c r="O26" s="4">
        <f t="shared" si="5"/>
        <v>37536735.306392871</v>
      </c>
    </row>
    <row r="27" spans="2:15" x14ac:dyDescent="0.3">
      <c r="B27" s="36" t="s">
        <v>108</v>
      </c>
      <c r="C27" s="3">
        <v>100</v>
      </c>
      <c r="D27" s="43" t="s">
        <v>1</v>
      </c>
      <c r="F27" s="48">
        <v>24</v>
      </c>
      <c r="G27" s="4">
        <f t="shared" si="0"/>
        <v>3516504.1260315077</v>
      </c>
      <c r="H27" s="4">
        <f t="shared" si="1"/>
        <v>0</v>
      </c>
      <c r="I27" s="4">
        <f t="shared" si="2"/>
        <v>2915426.3565891469</v>
      </c>
      <c r="J27" s="4">
        <f t="shared" si="3"/>
        <v>30385184.883573368</v>
      </c>
      <c r="K27" s="4">
        <f t="shared" si="4"/>
        <v>4519430.2325581387</v>
      </c>
      <c r="L27" s="4">
        <f>($C$19*data!$O$35/1000+$C$15*data!$O$44/1000+$C$8*$C$10*8760*$C$50/1000)*$C$7+(J27-I27)*$C$69*$C$70</f>
        <v>18102911.137998298</v>
      </c>
      <c r="M27" s="4"/>
      <c r="N27" s="4"/>
      <c r="O27" s="4">
        <f t="shared" si="5"/>
        <v>37536735.306392871</v>
      </c>
    </row>
    <row r="28" spans="2:15" x14ac:dyDescent="0.3">
      <c r="B28" s="36" t="s">
        <v>109</v>
      </c>
      <c r="C28" s="24">
        <v>0.1</v>
      </c>
      <c r="D28" s="43" t="s">
        <v>47</v>
      </c>
      <c r="F28" s="48">
        <v>25</v>
      </c>
      <c r="G28" s="4">
        <f t="shared" si="0"/>
        <v>3516504.1260315077</v>
      </c>
      <c r="H28" s="4">
        <f t="shared" si="1"/>
        <v>0</v>
      </c>
      <c r="I28" s="4">
        <f t="shared" si="2"/>
        <v>2915426.3565891469</v>
      </c>
      <c r="J28" s="4">
        <f t="shared" si="3"/>
        <v>30385184.883573368</v>
      </c>
      <c r="K28" s="4">
        <f t="shared" si="4"/>
        <v>4519430.2325581387</v>
      </c>
      <c r="L28" s="4">
        <f>($C$19*data!$O$35/1000+$C$15*data!$O$44/1000+$C$8*$C$10*8760*$C$50/1000)*$C$7+(J28-I28)*$C$69*$C$70</f>
        <v>18102911.137998298</v>
      </c>
      <c r="M28" s="4"/>
      <c r="N28" s="4">
        <f>C2*C28</f>
        <v>150000000</v>
      </c>
      <c r="O28" s="4">
        <f t="shared" si="5"/>
        <v>187536735.30639288</v>
      </c>
    </row>
    <row r="29" spans="2:15" x14ac:dyDescent="0.3">
      <c r="B29" s="36" t="s">
        <v>110</v>
      </c>
      <c r="C29" s="24">
        <v>0.03</v>
      </c>
      <c r="D29" s="43" t="s">
        <v>19</v>
      </c>
      <c r="F29" s="49" t="s">
        <v>46</v>
      </c>
      <c r="G29" s="82">
        <f t="shared" ref="G29:O29" si="6">NPV($C$29,G4:G28)+G3</f>
        <v>61233405.703575157</v>
      </c>
      <c r="H29" s="82">
        <f t="shared" si="6"/>
        <v>0</v>
      </c>
      <c r="I29" s="82">
        <f t="shared" si="6"/>
        <v>50766749.730331376</v>
      </c>
      <c r="J29" s="82">
        <f t="shared" si="6"/>
        <v>529101712.00445116</v>
      </c>
      <c r="K29" s="82">
        <f t="shared" si="6"/>
        <v>78697506.119961798</v>
      </c>
      <c r="L29" s="82">
        <f t="shared" si="6"/>
        <v>1113670478.6531365</v>
      </c>
      <c r="M29" s="82">
        <f t="shared" si="6"/>
        <v>1069017254.3135784</v>
      </c>
      <c r="N29" s="82">
        <f t="shared" si="6"/>
        <v>145631067.96116504</v>
      </c>
      <c r="O29" s="82">
        <f t="shared" si="6"/>
        <v>454698110.17938995</v>
      </c>
    </row>
    <row r="32" spans="2:15" x14ac:dyDescent="0.3">
      <c r="B32" s="32" t="s">
        <v>35</v>
      </c>
      <c r="C32" s="33">
        <f>NPV(C29,O4:O28)+O3</f>
        <v>454698110.17938995</v>
      </c>
    </row>
    <row r="33" spans="2:4" x14ac:dyDescent="0.3">
      <c r="B33" s="32" t="s">
        <v>36</v>
      </c>
      <c r="C33" s="34">
        <f>IRR(O3:O28)</f>
        <v>0.13612614586587601</v>
      </c>
    </row>
    <row r="34" spans="2:4" x14ac:dyDescent="0.3">
      <c r="B34" s="32" t="s">
        <v>37</v>
      </c>
      <c r="C34" s="35">
        <f>(H29+L29+J29+N29)/(G29+I29+K29+M29)</f>
        <v>1.4196888804696324</v>
      </c>
    </row>
    <row r="36" spans="2:4" x14ac:dyDescent="0.3">
      <c r="B36" s="36" t="s">
        <v>48</v>
      </c>
      <c r="C36" s="3">
        <v>1</v>
      </c>
      <c r="D36" s="43" t="s">
        <v>49</v>
      </c>
    </row>
    <row r="37" spans="2:4" x14ac:dyDescent="0.3">
      <c r="B37" s="36" t="s">
        <v>50</v>
      </c>
      <c r="C37" s="61">
        <v>2</v>
      </c>
      <c r="D37" s="43" t="s">
        <v>51</v>
      </c>
    </row>
    <row r="38" spans="2:4" x14ac:dyDescent="0.3">
      <c r="B38" s="36" t="s">
        <v>52</v>
      </c>
      <c r="C38" s="3">
        <v>0</v>
      </c>
      <c r="D38" s="44" t="s">
        <v>53</v>
      </c>
    </row>
    <row r="41" spans="2:4" x14ac:dyDescent="0.3">
      <c r="B41" s="41" t="s">
        <v>54</v>
      </c>
    </row>
    <row r="42" spans="2:4" x14ac:dyDescent="0.3">
      <c r="B42" s="91" t="s">
        <v>55</v>
      </c>
      <c r="C42" s="5" t="s">
        <v>56</v>
      </c>
    </row>
    <row r="43" spans="2:4" x14ac:dyDescent="0.3">
      <c r="B43" s="91"/>
      <c r="C43" s="5" t="s">
        <v>57</v>
      </c>
    </row>
    <row r="44" spans="2:4" x14ac:dyDescent="0.3">
      <c r="B44" s="23" t="s">
        <v>58</v>
      </c>
      <c r="C44" s="7">
        <f>externalities!D36</f>
        <v>32</v>
      </c>
    </row>
    <row r="45" spans="2:4" x14ac:dyDescent="0.3">
      <c r="B45" s="23" t="s">
        <v>59</v>
      </c>
      <c r="C45" s="7">
        <f>externalities!D38</f>
        <v>27.2</v>
      </c>
    </row>
    <row r="46" spans="2:4" x14ac:dyDescent="0.3">
      <c r="B46" s="23" t="s">
        <v>60</v>
      </c>
      <c r="C46" s="7">
        <f>externalities!D33</f>
        <v>20</v>
      </c>
    </row>
    <row r="47" spans="2:4" x14ac:dyDescent="0.3">
      <c r="B47" s="23" t="s">
        <v>61</v>
      </c>
      <c r="C47" s="7">
        <f>externalities!D35</f>
        <v>17.899999999999999</v>
      </c>
    </row>
    <row r="48" spans="2:4" x14ac:dyDescent="0.3">
      <c r="B48" s="23" t="s">
        <v>62</v>
      </c>
      <c r="C48" s="7">
        <f>externalities!D28</f>
        <v>23.5</v>
      </c>
    </row>
    <row r="49" spans="2:4" x14ac:dyDescent="0.3">
      <c r="B49" s="23" t="s">
        <v>63</v>
      </c>
      <c r="C49" s="7">
        <f>externalities!D27</f>
        <v>14.2</v>
      </c>
    </row>
    <row r="50" spans="2:4" x14ac:dyDescent="0.3">
      <c r="B50" s="23" t="s">
        <v>64</v>
      </c>
      <c r="C50" s="7">
        <f>externalities!D30</f>
        <v>48.5</v>
      </c>
    </row>
    <row r="51" spans="2:4" x14ac:dyDescent="0.3">
      <c r="B51" s="23" t="s">
        <v>65</v>
      </c>
      <c r="C51" s="7">
        <f>externalities!D46</f>
        <v>14.1</v>
      </c>
    </row>
    <row r="52" spans="2:4" x14ac:dyDescent="0.3">
      <c r="B52" s="23" t="s">
        <v>66</v>
      </c>
      <c r="C52" s="7">
        <f>externalities!D42</f>
        <v>9.6</v>
      </c>
    </row>
    <row r="54" spans="2:4" x14ac:dyDescent="0.3">
      <c r="B54" s="41" t="s">
        <v>67</v>
      </c>
    </row>
    <row r="55" spans="2:4" x14ac:dyDescent="0.3">
      <c r="B55" s="5" t="s">
        <v>68</v>
      </c>
      <c r="C55" s="6">
        <v>0.03</v>
      </c>
      <c r="D55" s="38"/>
    </row>
    <row r="56" spans="2:4" x14ac:dyDescent="0.3">
      <c r="B56" s="5" t="s">
        <v>69</v>
      </c>
      <c r="C56" s="3">
        <f>C57+C58</f>
        <v>23953254.400952715</v>
      </c>
      <c r="D56" s="38" t="s">
        <v>1</v>
      </c>
    </row>
    <row r="57" spans="2:4" x14ac:dyDescent="0.3">
      <c r="B57" s="39" t="s">
        <v>70</v>
      </c>
      <c r="C57" s="3">
        <f>J4-I4</f>
        <v>27469758.526984222</v>
      </c>
      <c r="D57" s="38" t="s">
        <v>1</v>
      </c>
    </row>
    <row r="58" spans="2:4" x14ac:dyDescent="0.3">
      <c r="B58" s="39" t="s">
        <v>71</v>
      </c>
      <c r="C58" s="3">
        <f>H4-G4</f>
        <v>-3516504.1260315077</v>
      </c>
      <c r="D58" s="38" t="s">
        <v>1</v>
      </c>
    </row>
    <row r="59" spans="2:4" x14ac:dyDescent="0.3">
      <c r="B59" s="36" t="s">
        <v>72</v>
      </c>
      <c r="C59" s="3">
        <f>IF(externalities!$F$5=1,C56/C55,0)</f>
        <v>798441813.36509049</v>
      </c>
      <c r="D59" s="38" t="s">
        <v>1</v>
      </c>
    </row>
    <row r="61" spans="2:4" x14ac:dyDescent="0.3">
      <c r="B61" s="41" t="s">
        <v>73</v>
      </c>
    </row>
    <row r="62" spans="2:4" x14ac:dyDescent="0.3">
      <c r="B62" s="45" t="s">
        <v>73</v>
      </c>
      <c r="C62" s="5" t="s">
        <v>56</v>
      </c>
      <c r="D62" s="40"/>
    </row>
    <row r="63" spans="2:4" x14ac:dyDescent="0.3">
      <c r="B63" s="23" t="s">
        <v>74</v>
      </c>
      <c r="C63" s="46">
        <v>5</v>
      </c>
    </row>
    <row r="64" spans="2:4" x14ac:dyDescent="0.3">
      <c r="B64" s="23" t="s">
        <v>75</v>
      </c>
      <c r="C64" s="46">
        <v>4</v>
      </c>
    </row>
    <row r="65" spans="2:4" x14ac:dyDescent="0.3">
      <c r="B65" s="23" t="s">
        <v>76</v>
      </c>
      <c r="C65" s="46">
        <v>3</v>
      </c>
    </row>
    <row r="66" spans="2:4" x14ac:dyDescent="0.3">
      <c r="B66" s="23" t="s">
        <v>77</v>
      </c>
      <c r="C66" s="46">
        <v>2</v>
      </c>
    </row>
    <row r="67" spans="2:4" x14ac:dyDescent="0.3">
      <c r="B67" s="23" t="s">
        <v>78</v>
      </c>
      <c r="C67" s="46">
        <v>1</v>
      </c>
    </row>
    <row r="69" spans="2:4" x14ac:dyDescent="0.3">
      <c r="B69" s="46" t="s">
        <v>79</v>
      </c>
      <c r="C69" s="8">
        <f>(IF(C38=1,0.2,IF(C38=2,0.4,IF(C38=3,0.6,IF(C38=4,0.8,IF(C38=5,1,0))))))</f>
        <v>0</v>
      </c>
      <c r="D69" s="25" t="s">
        <v>80</v>
      </c>
    </row>
    <row r="70" spans="2:4" x14ac:dyDescent="0.3">
      <c r="B70" s="46" t="s">
        <v>79</v>
      </c>
      <c r="C70" s="24">
        <v>0.1</v>
      </c>
      <c r="D70" s="25" t="s">
        <v>81</v>
      </c>
    </row>
    <row r="73" spans="2:4" x14ac:dyDescent="0.3">
      <c r="C73" s="1"/>
    </row>
    <row r="74" spans="2:4" x14ac:dyDescent="0.3">
      <c r="C74" s="1"/>
    </row>
    <row r="75" spans="2:4" x14ac:dyDescent="0.3">
      <c r="B75" s="19"/>
      <c r="C75" s="1"/>
    </row>
  </sheetData>
  <mergeCells count="1">
    <mergeCell ref="B42:B43"/>
  </mergeCells>
  <pageMargins left="0.7" right="0.7" top="0.75" bottom="0.75" header="0.3" footer="0.3"/>
  <pageSetup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C4E35-B2EE-447A-A561-58CB9F9FB69E}">
  <sheetPr>
    <tabColor theme="0" tint="-0.499984740745262"/>
  </sheetPr>
  <dimension ref="A1:F47"/>
  <sheetViews>
    <sheetView zoomScale="85" zoomScaleNormal="85" workbookViewId="0">
      <selection activeCell="D18" sqref="D18"/>
    </sheetView>
  </sheetViews>
  <sheetFormatPr defaultColWidth="8.88671875" defaultRowHeight="13.8" x14ac:dyDescent="0.25"/>
  <cols>
    <col min="1" max="16384" width="8.88671875" style="63"/>
  </cols>
  <sheetData>
    <row r="1" spans="1:6" x14ac:dyDescent="0.25">
      <c r="A1" s="62" t="s">
        <v>130</v>
      </c>
    </row>
    <row r="3" spans="1:6" x14ac:dyDescent="0.25">
      <c r="A3" s="62" t="s">
        <v>131</v>
      </c>
      <c r="B3" s="64">
        <v>44652.646261574075</v>
      </c>
    </row>
    <row r="4" spans="1:6" x14ac:dyDescent="0.25">
      <c r="A4" s="62" t="s">
        <v>132</v>
      </c>
      <c r="B4" s="64">
        <v>44654.485933703705</v>
      </c>
    </row>
    <row r="5" spans="1:6" x14ac:dyDescent="0.25">
      <c r="A5" s="62" t="s">
        <v>133</v>
      </c>
      <c r="B5" s="62" t="s">
        <v>134</v>
      </c>
    </row>
    <row r="7" spans="1:6" x14ac:dyDescent="0.25">
      <c r="A7" s="62" t="s">
        <v>135</v>
      </c>
      <c r="B7" s="62" t="s">
        <v>136</v>
      </c>
    </row>
    <row r="8" spans="1:6" x14ac:dyDescent="0.25">
      <c r="A8" s="62" t="s">
        <v>137</v>
      </c>
      <c r="B8" s="62" t="s">
        <v>138</v>
      </c>
    </row>
    <row r="9" spans="1:6" x14ac:dyDescent="0.25">
      <c r="A9" s="62" t="s">
        <v>139</v>
      </c>
      <c r="B9" s="62" t="s">
        <v>140</v>
      </c>
    </row>
    <row r="10" spans="1:6" x14ac:dyDescent="0.25">
      <c r="A10" s="62" t="s">
        <v>141</v>
      </c>
      <c r="B10" s="62" t="s">
        <v>142</v>
      </c>
    </row>
    <row r="11" spans="1:6" x14ac:dyDescent="0.25">
      <c r="A11" s="62" t="s">
        <v>143</v>
      </c>
      <c r="B11" s="62" t="s">
        <v>144</v>
      </c>
    </row>
    <row r="13" spans="1:6" x14ac:dyDescent="0.25">
      <c r="A13" s="65" t="s">
        <v>145</v>
      </c>
      <c r="B13" s="65" t="s">
        <v>146</v>
      </c>
      <c r="C13" s="65" t="s">
        <v>147</v>
      </c>
      <c r="D13" s="65" t="s">
        <v>148</v>
      </c>
      <c r="E13" s="65" t="s">
        <v>149</v>
      </c>
      <c r="F13" s="77" t="s">
        <v>150</v>
      </c>
    </row>
    <row r="14" spans="1:6" x14ac:dyDescent="0.25">
      <c r="A14" s="65" t="s">
        <v>151</v>
      </c>
      <c r="B14" s="66">
        <v>5.5500000000000001E-2</v>
      </c>
      <c r="C14" s="66">
        <v>6.9400000000000003E-2</v>
      </c>
      <c r="D14" s="66">
        <v>5.0700000000000002E-2</v>
      </c>
      <c r="E14" s="67"/>
      <c r="F14" s="66">
        <f>AVERAGE(D14:E14)</f>
        <v>5.0700000000000002E-2</v>
      </c>
    </row>
    <row r="15" spans="1:6" x14ac:dyDescent="0.25">
      <c r="A15" s="65" t="s">
        <v>152</v>
      </c>
      <c r="B15" s="66">
        <v>5.7000000000000002E-2</v>
      </c>
      <c r="C15" s="66">
        <v>7.0900000000000005E-2</v>
      </c>
      <c r="D15" s="66">
        <v>5.21E-2</v>
      </c>
      <c r="E15" s="67"/>
      <c r="F15" s="66">
        <f t="shared" ref="F15:F16" si="0">AVERAGE(D15:E15)</f>
        <v>5.21E-2</v>
      </c>
    </row>
    <row r="16" spans="1:6" x14ac:dyDescent="0.25">
      <c r="A16" s="65" t="s">
        <v>153</v>
      </c>
      <c r="B16" s="66">
        <v>6.0400000000000002E-2</v>
      </c>
      <c r="C16" s="66">
        <v>7.51E-2</v>
      </c>
      <c r="D16" s="66">
        <v>5.5100000000000003E-2</v>
      </c>
      <c r="E16" s="67"/>
      <c r="F16" s="66">
        <f t="shared" si="0"/>
        <v>5.5100000000000003E-2</v>
      </c>
    </row>
    <row r="17" spans="1:5" x14ac:dyDescent="0.25">
      <c r="C17" s="68">
        <f>C14/C16</f>
        <v>0.92410119840213056</v>
      </c>
      <c r="D17" s="68">
        <f>D14/D16</f>
        <v>0.92014519056261346</v>
      </c>
    </row>
    <row r="18" spans="1:5" x14ac:dyDescent="0.25">
      <c r="A18" s="62" t="s">
        <v>154</v>
      </c>
    </row>
    <row r="19" spans="1:5" x14ac:dyDescent="0.25">
      <c r="A19" s="62" t="s">
        <v>155</v>
      </c>
      <c r="B19" s="62" t="s">
        <v>156</v>
      </c>
    </row>
    <row r="21" spans="1:5" x14ac:dyDescent="0.25">
      <c r="A21" s="62" t="s">
        <v>135</v>
      </c>
      <c r="B21" s="62" t="s">
        <v>136</v>
      </c>
    </row>
    <row r="22" spans="1:5" x14ac:dyDescent="0.25">
      <c r="A22" s="62" t="s">
        <v>137</v>
      </c>
      <c r="B22" s="62" t="s">
        <v>138</v>
      </c>
    </row>
    <row r="23" spans="1:5" x14ac:dyDescent="0.25">
      <c r="A23" s="62" t="s">
        <v>139</v>
      </c>
      <c r="B23" s="62" t="s">
        <v>140</v>
      </c>
    </row>
    <row r="24" spans="1:5" x14ac:dyDescent="0.25">
      <c r="A24" s="62" t="s">
        <v>141</v>
      </c>
      <c r="B24" s="62" t="s">
        <v>157</v>
      </c>
    </row>
    <row r="25" spans="1:5" x14ac:dyDescent="0.25">
      <c r="A25" s="62" t="s">
        <v>143</v>
      </c>
      <c r="B25" s="62" t="s">
        <v>144</v>
      </c>
    </row>
    <row r="27" spans="1:5" x14ac:dyDescent="0.25">
      <c r="A27" s="65" t="s">
        <v>145</v>
      </c>
      <c r="B27" s="65" t="s">
        <v>146</v>
      </c>
      <c r="C27" s="65" t="s">
        <v>147</v>
      </c>
      <c r="D27" s="65" t="s">
        <v>148</v>
      </c>
      <c r="E27" s="65" t="s">
        <v>149</v>
      </c>
    </row>
    <row r="28" spans="1:5" x14ac:dyDescent="0.25">
      <c r="A28" s="65" t="s">
        <v>151</v>
      </c>
      <c r="B28" s="66">
        <v>4.41E-2</v>
      </c>
      <c r="C28" s="66">
        <v>4.7500000000000001E-2</v>
      </c>
      <c r="D28" s="66">
        <v>4.1099999999999998E-2</v>
      </c>
      <c r="E28" s="67" t="s">
        <v>155</v>
      </c>
    </row>
    <row r="29" spans="1:5" x14ac:dyDescent="0.25">
      <c r="A29" s="65" t="s">
        <v>152</v>
      </c>
      <c r="B29" s="66">
        <v>4.5600000000000002E-2</v>
      </c>
      <c r="C29" s="66">
        <v>4.8899999999999999E-2</v>
      </c>
      <c r="D29" s="66">
        <v>4.2599999999999999E-2</v>
      </c>
      <c r="E29" s="67" t="s">
        <v>155</v>
      </c>
    </row>
    <row r="30" spans="1:5" x14ac:dyDescent="0.25">
      <c r="A30" s="65" t="s">
        <v>153</v>
      </c>
      <c r="B30" s="66">
        <v>4.8300000000000003E-2</v>
      </c>
      <c r="C30" s="66">
        <v>5.1700000000000003E-2</v>
      </c>
      <c r="D30" s="66">
        <v>4.4900000000000002E-2</v>
      </c>
      <c r="E30" s="67" t="s">
        <v>155</v>
      </c>
    </row>
    <row r="32" spans="1:5" x14ac:dyDescent="0.25">
      <c r="A32" s="62" t="s">
        <v>154</v>
      </c>
    </row>
    <row r="33" spans="1:5" x14ac:dyDescent="0.25">
      <c r="A33" s="62" t="s">
        <v>155</v>
      </c>
      <c r="B33" s="62" t="s">
        <v>156</v>
      </c>
    </row>
    <row r="35" spans="1:5" x14ac:dyDescent="0.25">
      <c r="A35" s="62" t="s">
        <v>135</v>
      </c>
      <c r="B35" s="62" t="s">
        <v>136</v>
      </c>
    </row>
    <row r="36" spans="1:5" x14ac:dyDescent="0.25">
      <c r="A36" s="62" t="s">
        <v>137</v>
      </c>
      <c r="B36" s="62" t="s">
        <v>138</v>
      </c>
    </row>
    <row r="37" spans="1:5" x14ac:dyDescent="0.25">
      <c r="A37" s="62" t="s">
        <v>139</v>
      </c>
      <c r="B37" s="62" t="s">
        <v>140</v>
      </c>
    </row>
    <row r="38" spans="1:5" x14ac:dyDescent="0.25">
      <c r="A38" s="62" t="s">
        <v>141</v>
      </c>
      <c r="B38" s="62" t="s">
        <v>158</v>
      </c>
    </row>
    <row r="39" spans="1:5" x14ac:dyDescent="0.25">
      <c r="A39" s="62" t="s">
        <v>143</v>
      </c>
      <c r="B39" s="62" t="s">
        <v>144</v>
      </c>
    </row>
    <row r="41" spans="1:5" x14ac:dyDescent="0.25">
      <c r="A41" s="65" t="s">
        <v>145</v>
      </c>
      <c r="B41" s="65" t="s">
        <v>146</v>
      </c>
      <c r="C41" s="65" t="s">
        <v>147</v>
      </c>
      <c r="D41" s="65" t="s">
        <v>148</v>
      </c>
      <c r="E41" s="65" t="s">
        <v>149</v>
      </c>
    </row>
    <row r="42" spans="1:5" x14ac:dyDescent="0.25">
      <c r="A42" s="65" t="s">
        <v>151</v>
      </c>
      <c r="B42" s="66">
        <v>4.3799999999999999E-2</v>
      </c>
      <c r="C42" s="66">
        <v>4.5100000000000001E-2</v>
      </c>
      <c r="D42" s="66">
        <v>4.3499999999999997E-2</v>
      </c>
      <c r="E42" s="67" t="s">
        <v>155</v>
      </c>
    </row>
    <row r="43" spans="1:5" x14ac:dyDescent="0.25">
      <c r="A43" s="65" t="s">
        <v>152</v>
      </c>
      <c r="B43" s="66">
        <v>4.5499999999999999E-2</v>
      </c>
      <c r="C43" s="66">
        <v>4.6600000000000003E-2</v>
      </c>
      <c r="D43" s="66">
        <v>4.4999999999999998E-2</v>
      </c>
      <c r="E43" s="67" t="s">
        <v>155</v>
      </c>
    </row>
    <row r="44" spans="1:5" x14ac:dyDescent="0.25">
      <c r="A44" s="65" t="s">
        <v>153</v>
      </c>
      <c r="B44" s="66">
        <v>4.82E-2</v>
      </c>
      <c r="C44" s="66">
        <v>4.9299999999999997E-2</v>
      </c>
      <c r="D44" s="66">
        <v>4.7600000000000003E-2</v>
      </c>
      <c r="E44" s="67" t="s">
        <v>155</v>
      </c>
    </row>
    <row r="46" spans="1:5" x14ac:dyDescent="0.25">
      <c r="A46" s="62" t="s">
        <v>154</v>
      </c>
    </row>
    <row r="47" spans="1:5" x14ac:dyDescent="0.25">
      <c r="A47" s="62" t="s">
        <v>155</v>
      </c>
      <c r="B47" s="62" t="s">
        <v>156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  <ignoredErrors>
    <ignoredError sqref="F14:F16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6D0F4-8310-4C8D-80BD-E0BB72A26E5C}">
  <sheetPr>
    <tabColor theme="0" tint="-0.499984740745262"/>
  </sheetPr>
  <dimension ref="A1:F75"/>
  <sheetViews>
    <sheetView zoomScale="85" zoomScaleNormal="85" workbookViewId="0">
      <selection activeCell="F44" sqref="F44"/>
    </sheetView>
  </sheetViews>
  <sheetFormatPr defaultColWidth="8.88671875" defaultRowHeight="13.8" x14ac:dyDescent="0.25"/>
  <cols>
    <col min="1" max="1" width="25.88671875" style="63" customWidth="1"/>
    <col min="2" max="16384" width="8.88671875" style="63"/>
  </cols>
  <sheetData>
    <row r="1" spans="1:5" x14ac:dyDescent="0.25">
      <c r="A1" s="62" t="s">
        <v>159</v>
      </c>
    </row>
    <row r="3" spans="1:5" x14ac:dyDescent="0.25">
      <c r="A3" s="62" t="s">
        <v>131</v>
      </c>
      <c r="B3" s="64">
        <v>44652.632465277777</v>
      </c>
    </row>
    <row r="4" spans="1:5" x14ac:dyDescent="0.25">
      <c r="A4" s="62" t="s">
        <v>132</v>
      </c>
      <c r="B4" s="64">
        <v>44654.486659861112</v>
      </c>
    </row>
    <row r="5" spans="1:5" x14ac:dyDescent="0.25">
      <c r="A5" s="62" t="s">
        <v>133</v>
      </c>
      <c r="B5" s="62" t="s">
        <v>134</v>
      </c>
    </row>
    <row r="7" spans="1:5" x14ac:dyDescent="0.25">
      <c r="A7" s="62" t="s">
        <v>135</v>
      </c>
      <c r="B7" s="62" t="s">
        <v>160</v>
      </c>
    </row>
    <row r="8" spans="1:5" x14ac:dyDescent="0.25">
      <c r="A8" s="62" t="s">
        <v>141</v>
      </c>
      <c r="B8" s="62" t="s">
        <v>161</v>
      </c>
    </row>
    <row r="9" spans="1:5" x14ac:dyDescent="0.25">
      <c r="A9" s="62" t="s">
        <v>139</v>
      </c>
      <c r="B9" s="62" t="s">
        <v>140</v>
      </c>
    </row>
    <row r="10" spans="1:5" x14ac:dyDescent="0.25">
      <c r="A10" s="62" t="s">
        <v>137</v>
      </c>
      <c r="B10" s="62" t="s">
        <v>138</v>
      </c>
    </row>
    <row r="11" spans="1:5" x14ac:dyDescent="0.25">
      <c r="A11" s="62" t="s">
        <v>143</v>
      </c>
      <c r="B11" s="62" t="s">
        <v>144</v>
      </c>
    </row>
    <row r="13" spans="1:5" x14ac:dyDescent="0.25">
      <c r="A13" s="65" t="s">
        <v>145</v>
      </c>
      <c r="B13" s="65" t="s">
        <v>146</v>
      </c>
      <c r="C13" s="65" t="s">
        <v>147</v>
      </c>
      <c r="D13" s="65" t="s">
        <v>148</v>
      </c>
      <c r="E13" s="65" t="s">
        <v>149</v>
      </c>
    </row>
    <row r="14" spans="1:5" x14ac:dyDescent="0.25">
      <c r="A14" s="65" t="s">
        <v>151</v>
      </c>
      <c r="B14" s="66">
        <v>0.1694</v>
      </c>
      <c r="C14" s="66">
        <v>0.17219999999999999</v>
      </c>
      <c r="D14" s="66">
        <v>0.19889999999999999</v>
      </c>
      <c r="E14" s="66">
        <v>0.19700000000000001</v>
      </c>
    </row>
    <row r="15" spans="1:5" x14ac:dyDescent="0.25">
      <c r="A15" s="65" t="s">
        <v>152</v>
      </c>
      <c r="B15" s="66">
        <v>0.19650000000000001</v>
      </c>
      <c r="C15" s="66">
        <v>0.1991</v>
      </c>
      <c r="D15" s="66">
        <v>0.2261</v>
      </c>
      <c r="E15" s="66">
        <v>0.22470000000000001</v>
      </c>
    </row>
    <row r="16" spans="1:5" x14ac:dyDescent="0.25">
      <c r="A16" s="65" t="s">
        <v>153</v>
      </c>
      <c r="B16" s="66">
        <v>0.2082</v>
      </c>
      <c r="C16" s="66">
        <v>0.2109</v>
      </c>
      <c r="D16" s="66">
        <v>0.2397</v>
      </c>
      <c r="E16" s="66">
        <v>0.23810000000000001</v>
      </c>
    </row>
    <row r="18" spans="1:5" x14ac:dyDescent="0.25">
      <c r="A18" s="62" t="s">
        <v>154</v>
      </c>
    </row>
    <row r="19" spans="1:5" x14ac:dyDescent="0.25">
      <c r="A19" s="62" t="s">
        <v>155</v>
      </c>
      <c r="B19" s="62" t="s">
        <v>156</v>
      </c>
    </row>
    <row r="21" spans="1:5" x14ac:dyDescent="0.25">
      <c r="A21" s="62" t="s">
        <v>135</v>
      </c>
      <c r="B21" s="62" t="s">
        <v>160</v>
      </c>
    </row>
    <row r="22" spans="1:5" x14ac:dyDescent="0.25">
      <c r="A22" s="62" t="s">
        <v>141</v>
      </c>
      <c r="B22" s="62" t="s">
        <v>162</v>
      </c>
    </row>
    <row r="23" spans="1:5" x14ac:dyDescent="0.25">
      <c r="A23" s="62" t="s">
        <v>139</v>
      </c>
      <c r="B23" s="62" t="s">
        <v>140</v>
      </c>
    </row>
    <row r="24" spans="1:5" x14ac:dyDescent="0.25">
      <c r="A24" s="62" t="s">
        <v>137</v>
      </c>
      <c r="B24" s="62" t="s">
        <v>138</v>
      </c>
    </row>
    <row r="25" spans="1:5" x14ac:dyDescent="0.25">
      <c r="A25" s="62" t="s">
        <v>143</v>
      </c>
      <c r="B25" s="62" t="s">
        <v>144</v>
      </c>
    </row>
    <row r="27" spans="1:5" x14ac:dyDescent="0.25">
      <c r="A27" s="65" t="s">
        <v>145</v>
      </c>
      <c r="B27" s="65" t="s">
        <v>146</v>
      </c>
      <c r="C27" s="65" t="s">
        <v>147</v>
      </c>
      <c r="D27" s="65" t="s">
        <v>148</v>
      </c>
      <c r="E27" s="65" t="s">
        <v>149</v>
      </c>
    </row>
    <row r="28" spans="1:5" x14ac:dyDescent="0.25">
      <c r="A28" s="65" t="s">
        <v>151</v>
      </c>
      <c r="B28" s="66">
        <v>0.13320000000000001</v>
      </c>
      <c r="C28" s="66">
        <v>0.13439999999999999</v>
      </c>
      <c r="D28" s="66">
        <v>0.1366</v>
      </c>
      <c r="E28" s="66">
        <v>0.16270000000000001</v>
      </c>
    </row>
    <row r="29" spans="1:5" x14ac:dyDescent="0.25">
      <c r="A29" s="65" t="s">
        <v>152</v>
      </c>
      <c r="B29" s="66">
        <v>0.16009999999999999</v>
      </c>
      <c r="C29" s="66">
        <v>0.16109999999999999</v>
      </c>
      <c r="D29" s="66">
        <v>0.16339999999999999</v>
      </c>
      <c r="E29" s="66">
        <v>0.1898</v>
      </c>
    </row>
    <row r="30" spans="1:5" x14ac:dyDescent="0.25">
      <c r="A30" s="65" t="s">
        <v>153</v>
      </c>
      <c r="B30" s="66">
        <v>0.16969999999999999</v>
      </c>
      <c r="C30" s="66">
        <v>0.17069999999999999</v>
      </c>
      <c r="D30" s="66">
        <v>0.17319999999999999</v>
      </c>
      <c r="E30" s="66">
        <v>0.2011</v>
      </c>
    </row>
    <row r="31" spans="1:5" x14ac:dyDescent="0.25">
      <c r="D31" s="68">
        <f>D28/D30</f>
        <v>0.78868360277136262</v>
      </c>
      <c r="E31" s="68">
        <f>E28/E30</f>
        <v>0.80905022376926905</v>
      </c>
    </row>
    <row r="32" spans="1:5" x14ac:dyDescent="0.25">
      <c r="A32" s="62" t="s">
        <v>154</v>
      </c>
    </row>
    <row r="33" spans="1:6" x14ac:dyDescent="0.25">
      <c r="A33" s="62" t="s">
        <v>155</v>
      </c>
      <c r="B33" s="62" t="s">
        <v>156</v>
      </c>
    </row>
    <row r="35" spans="1:6" x14ac:dyDescent="0.25">
      <c r="A35" s="62" t="s">
        <v>135</v>
      </c>
      <c r="B35" s="62" t="s">
        <v>160</v>
      </c>
    </row>
    <row r="36" spans="1:6" x14ac:dyDescent="0.25">
      <c r="A36" s="62" t="s">
        <v>141</v>
      </c>
      <c r="B36" s="62" t="s">
        <v>163</v>
      </c>
    </row>
    <row r="37" spans="1:6" x14ac:dyDescent="0.25">
      <c r="A37" s="62" t="s">
        <v>139</v>
      </c>
      <c r="B37" s="62" t="s">
        <v>140</v>
      </c>
    </row>
    <row r="38" spans="1:6" x14ac:dyDescent="0.25">
      <c r="A38" s="62" t="s">
        <v>137</v>
      </c>
      <c r="B38" s="62" t="s">
        <v>138</v>
      </c>
    </row>
    <row r="39" spans="1:6" x14ac:dyDescent="0.25">
      <c r="A39" s="62" t="s">
        <v>143</v>
      </c>
      <c r="B39" s="62" t="s">
        <v>144</v>
      </c>
    </row>
    <row r="41" spans="1:6" x14ac:dyDescent="0.25">
      <c r="A41" s="65" t="s">
        <v>145</v>
      </c>
      <c r="B41" s="65" t="s">
        <v>146</v>
      </c>
      <c r="C41" s="65" t="s">
        <v>147</v>
      </c>
      <c r="D41" s="65" t="s">
        <v>148</v>
      </c>
      <c r="E41" s="65" t="s">
        <v>149</v>
      </c>
      <c r="F41" s="77" t="s">
        <v>150</v>
      </c>
    </row>
    <row r="42" spans="1:6" x14ac:dyDescent="0.25">
      <c r="A42" s="65" t="s">
        <v>151</v>
      </c>
      <c r="B42" s="66">
        <v>0.1285</v>
      </c>
      <c r="C42" s="66">
        <v>0.1278</v>
      </c>
      <c r="D42" s="66">
        <v>0.1305</v>
      </c>
      <c r="E42" s="66">
        <v>0.1588</v>
      </c>
      <c r="F42" s="66">
        <f>AVERAGE(D42:E42)</f>
        <v>0.14465</v>
      </c>
    </row>
    <row r="43" spans="1:6" x14ac:dyDescent="0.25">
      <c r="A43" s="65" t="s">
        <v>152</v>
      </c>
      <c r="B43" s="66">
        <v>0.158</v>
      </c>
      <c r="C43" s="66">
        <v>0.15490000000000001</v>
      </c>
      <c r="D43" s="66">
        <v>0.1585</v>
      </c>
      <c r="E43" s="66">
        <v>0.18640000000000001</v>
      </c>
      <c r="F43" s="66">
        <f t="shared" ref="F43:F44" si="0">AVERAGE(D43:E43)</f>
        <v>0.17244999999999999</v>
      </c>
    </row>
    <row r="44" spans="1:6" x14ac:dyDescent="0.25">
      <c r="A44" s="65" t="s">
        <v>153</v>
      </c>
      <c r="B44" s="66">
        <v>0.16739999999999999</v>
      </c>
      <c r="C44" s="66">
        <v>0.1641</v>
      </c>
      <c r="D44" s="66">
        <v>0.16800000000000001</v>
      </c>
      <c r="E44" s="66">
        <v>0.19739999999999999</v>
      </c>
      <c r="F44" s="66">
        <f t="shared" si="0"/>
        <v>0.1827</v>
      </c>
    </row>
    <row r="46" spans="1:6" x14ac:dyDescent="0.25">
      <c r="A46" s="62" t="s">
        <v>154</v>
      </c>
    </row>
    <row r="47" spans="1:6" x14ac:dyDescent="0.25">
      <c r="A47" s="62" t="s">
        <v>155</v>
      </c>
      <c r="B47" s="62" t="s">
        <v>156</v>
      </c>
    </row>
    <row r="49" spans="1:5" x14ac:dyDescent="0.25">
      <c r="A49" s="62" t="s">
        <v>135</v>
      </c>
      <c r="B49" s="62" t="s">
        <v>160</v>
      </c>
    </row>
    <row r="50" spans="1:5" x14ac:dyDescent="0.25">
      <c r="A50" s="62" t="s">
        <v>141</v>
      </c>
      <c r="B50" s="62" t="s">
        <v>164</v>
      </c>
    </row>
    <row r="51" spans="1:5" x14ac:dyDescent="0.25">
      <c r="A51" s="62" t="s">
        <v>139</v>
      </c>
      <c r="B51" s="62" t="s">
        <v>140</v>
      </c>
    </row>
    <row r="52" spans="1:5" x14ac:dyDescent="0.25">
      <c r="A52" s="62" t="s">
        <v>137</v>
      </c>
      <c r="B52" s="62" t="s">
        <v>138</v>
      </c>
    </row>
    <row r="53" spans="1:5" x14ac:dyDescent="0.25">
      <c r="A53" s="62" t="s">
        <v>143</v>
      </c>
      <c r="B53" s="62" t="s">
        <v>144</v>
      </c>
    </row>
    <row r="55" spans="1:5" x14ac:dyDescent="0.25">
      <c r="A55" s="65" t="s">
        <v>145</v>
      </c>
      <c r="B55" s="65" t="s">
        <v>146</v>
      </c>
      <c r="C55" s="65" t="s">
        <v>147</v>
      </c>
      <c r="D55" s="65" t="s">
        <v>148</v>
      </c>
      <c r="E55" s="65" t="s">
        <v>149</v>
      </c>
    </row>
    <row r="56" spans="1:5" x14ac:dyDescent="0.25">
      <c r="A56" s="65" t="s">
        <v>151</v>
      </c>
      <c r="B56" s="66">
        <v>0.1231</v>
      </c>
      <c r="C56" s="66">
        <v>0.12139999999999999</v>
      </c>
      <c r="D56" s="66">
        <v>0.1249</v>
      </c>
      <c r="E56" s="66">
        <v>0.1656</v>
      </c>
    </row>
    <row r="57" spans="1:5" x14ac:dyDescent="0.25">
      <c r="A57" s="65" t="s">
        <v>152</v>
      </c>
      <c r="B57" s="66">
        <v>0.16619999999999999</v>
      </c>
      <c r="C57" s="66">
        <v>0.15820000000000001</v>
      </c>
      <c r="D57" s="66">
        <v>0.16700000000000001</v>
      </c>
      <c r="E57" s="66">
        <v>0.20419999999999999</v>
      </c>
    </row>
    <row r="58" spans="1:5" x14ac:dyDescent="0.25">
      <c r="A58" s="65" t="s">
        <v>153</v>
      </c>
      <c r="B58" s="66">
        <v>0.17610000000000001</v>
      </c>
      <c r="C58" s="66">
        <v>0.1676</v>
      </c>
      <c r="D58" s="66">
        <v>0.1769</v>
      </c>
      <c r="E58" s="66">
        <v>0.21629999999999999</v>
      </c>
    </row>
    <row r="60" spans="1:5" x14ac:dyDescent="0.25">
      <c r="A60" s="62" t="s">
        <v>154</v>
      </c>
    </row>
    <row r="61" spans="1:5" x14ac:dyDescent="0.25">
      <c r="A61" s="62" t="s">
        <v>155</v>
      </c>
      <c r="B61" s="62" t="s">
        <v>156</v>
      </c>
    </row>
    <row r="63" spans="1:5" x14ac:dyDescent="0.25">
      <c r="A63" s="62" t="s">
        <v>135</v>
      </c>
      <c r="B63" s="62" t="s">
        <v>160</v>
      </c>
    </row>
    <row r="64" spans="1:5" x14ac:dyDescent="0.25">
      <c r="A64" s="62" t="s">
        <v>141</v>
      </c>
      <c r="B64" s="62" t="s">
        <v>165</v>
      </c>
    </row>
    <row r="65" spans="1:5" x14ac:dyDescent="0.25">
      <c r="A65" s="62" t="s">
        <v>139</v>
      </c>
      <c r="B65" s="62" t="s">
        <v>140</v>
      </c>
    </row>
    <row r="66" spans="1:5" x14ac:dyDescent="0.25">
      <c r="A66" s="62" t="s">
        <v>137</v>
      </c>
      <c r="B66" s="62" t="s">
        <v>138</v>
      </c>
    </row>
    <row r="67" spans="1:5" x14ac:dyDescent="0.25">
      <c r="A67" s="62" t="s">
        <v>143</v>
      </c>
      <c r="B67" s="62" t="s">
        <v>144</v>
      </c>
    </row>
    <row r="69" spans="1:5" x14ac:dyDescent="0.25">
      <c r="A69" s="65" t="s">
        <v>145</v>
      </c>
      <c r="B69" s="65" t="s">
        <v>146</v>
      </c>
      <c r="C69" s="65" t="s">
        <v>147</v>
      </c>
      <c r="D69" s="65" t="s">
        <v>148</v>
      </c>
      <c r="E69" s="65" t="s">
        <v>149</v>
      </c>
    </row>
    <row r="70" spans="1:5" x14ac:dyDescent="0.25">
      <c r="A70" s="65" t="s">
        <v>151</v>
      </c>
      <c r="B70" s="66">
        <v>0.11409999999999999</v>
      </c>
      <c r="C70" s="66">
        <v>0.1148</v>
      </c>
      <c r="D70" s="66">
        <v>0.11559999999999999</v>
      </c>
      <c r="E70" s="66">
        <v>0.16839999999999999</v>
      </c>
    </row>
    <row r="71" spans="1:5" x14ac:dyDescent="0.25">
      <c r="A71" s="65" t="s">
        <v>152</v>
      </c>
      <c r="B71" s="66">
        <v>0.18360000000000001</v>
      </c>
      <c r="C71" s="66">
        <v>0.18640000000000001</v>
      </c>
      <c r="D71" s="66">
        <v>0.18410000000000001</v>
      </c>
      <c r="E71" s="66">
        <v>0.2409</v>
      </c>
    </row>
    <row r="72" spans="1:5" x14ac:dyDescent="0.25">
      <c r="A72" s="65" t="s">
        <v>153</v>
      </c>
      <c r="B72" s="66">
        <v>0.19450000000000001</v>
      </c>
      <c r="C72" s="66">
        <v>0.19750000000000001</v>
      </c>
      <c r="D72" s="66">
        <v>0.1951</v>
      </c>
      <c r="E72" s="66">
        <v>0.25530000000000003</v>
      </c>
    </row>
    <row r="74" spans="1:5" x14ac:dyDescent="0.25">
      <c r="A74" s="62" t="s">
        <v>154</v>
      </c>
    </row>
    <row r="75" spans="1:5" x14ac:dyDescent="0.25">
      <c r="A75" s="62" t="s">
        <v>155</v>
      </c>
      <c r="B75" s="62" t="s">
        <v>156</v>
      </c>
    </row>
  </sheetData>
  <phoneticPr fontId="26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  <ignoredErrors>
    <ignoredError sqref="F42:F44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61D59-510B-4D89-94E8-F1BB2F04D87B}">
  <sheetPr>
    <tabColor theme="0" tint="-0.499984740745262"/>
  </sheetPr>
  <dimension ref="A1"/>
  <sheetViews>
    <sheetView workbookViewId="0">
      <selection activeCell="P23" sqref="P23"/>
    </sheetView>
  </sheetViews>
  <sheetFormatPr defaultColWidth="8.88671875" defaultRowHeight="14.4" x14ac:dyDescent="0.3"/>
  <cols>
    <col min="1" max="16384" width="8.88671875" style="1"/>
  </cols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 tint="-0.499984740745262"/>
  </sheetPr>
  <dimension ref="B2:H73"/>
  <sheetViews>
    <sheetView topLeftCell="A17" zoomScale="85" zoomScaleNormal="85" workbookViewId="0">
      <selection activeCell="D31" sqref="D31"/>
    </sheetView>
  </sheetViews>
  <sheetFormatPr defaultColWidth="9.109375" defaultRowHeight="14.4" x14ac:dyDescent="0.3"/>
  <cols>
    <col min="1" max="1" width="9.109375" style="12"/>
    <col min="2" max="2" width="43" style="14" customWidth="1"/>
    <col min="3" max="3" width="17" style="12" customWidth="1"/>
    <col min="4" max="4" width="17.44140625" style="12" customWidth="1"/>
    <col min="5" max="5" width="17.109375" style="12" customWidth="1"/>
    <col min="6" max="7" width="9.109375" style="12"/>
    <col min="8" max="8" width="12.44140625" style="12" bestFit="1" customWidth="1"/>
    <col min="9" max="16384" width="9.109375" style="12"/>
  </cols>
  <sheetData>
    <row r="2" spans="2:7" x14ac:dyDescent="0.3">
      <c r="B2" s="92" t="s">
        <v>166</v>
      </c>
      <c r="C2" s="93" t="s">
        <v>167</v>
      </c>
      <c r="D2" s="93"/>
    </row>
    <row r="3" spans="2:7" ht="19.649999999999999" customHeight="1" x14ac:dyDescent="0.3">
      <c r="B3" s="92"/>
      <c r="C3" s="16" t="s">
        <v>168</v>
      </c>
      <c r="D3" s="16" t="s">
        <v>169</v>
      </c>
      <c r="F3" s="29">
        <f>'Sc1-CBA'!C29</f>
        <v>2</v>
      </c>
      <c r="G3" s="28" t="s">
        <v>170</v>
      </c>
    </row>
    <row r="4" spans="2:7" x14ac:dyDescent="0.3">
      <c r="B4" s="13" t="s">
        <v>171</v>
      </c>
      <c r="C4" s="27">
        <f>IF(F3=1,D73,E73)</f>
        <v>0.4592</v>
      </c>
      <c r="D4" s="9">
        <v>1.4999999999999999E-2</v>
      </c>
    </row>
    <row r="5" spans="2:7" ht="28.8" x14ac:dyDescent="0.3">
      <c r="B5" s="13" t="s">
        <v>172</v>
      </c>
      <c r="C5" s="27">
        <f>IF(F3=1,D62,E62)</f>
        <v>7.1400000000000005E-2</v>
      </c>
      <c r="D5" s="9">
        <v>0.186</v>
      </c>
      <c r="F5" s="29">
        <f>'Sc1-CBA'!C28</f>
        <v>1</v>
      </c>
      <c r="G5" s="28" t="s">
        <v>173</v>
      </c>
    </row>
    <row r="6" spans="2:7" ht="28.8" x14ac:dyDescent="0.3">
      <c r="B6" s="13" t="s">
        <v>174</v>
      </c>
      <c r="C6" s="9">
        <v>1.0999999999999999E-2</v>
      </c>
      <c r="D6" s="9">
        <v>0.216</v>
      </c>
    </row>
    <row r="7" spans="2:7" ht="28.8" x14ac:dyDescent="0.3">
      <c r="B7" s="13" t="s">
        <v>175</v>
      </c>
      <c r="C7" s="27">
        <f>IF(F3=1,D64,E64)</f>
        <v>8.0699999999999994E-2</v>
      </c>
      <c r="D7" s="9">
        <v>0.25</v>
      </c>
    </row>
    <row r="8" spans="2:7" ht="28.8" x14ac:dyDescent="0.3">
      <c r="B8" s="13" t="s">
        <v>176</v>
      </c>
      <c r="C8" s="9">
        <v>1.4999999999999999E-2</v>
      </c>
      <c r="D8" s="9">
        <v>0.3</v>
      </c>
    </row>
    <row r="9" spans="2:7" x14ac:dyDescent="0.3">
      <c r="B9" s="13" t="s">
        <v>177</v>
      </c>
      <c r="C9" s="9">
        <v>6.8000000000000005E-2</v>
      </c>
      <c r="D9" s="9">
        <v>1.36</v>
      </c>
    </row>
    <row r="10" spans="2:7" x14ac:dyDescent="0.3">
      <c r="B10" s="13" t="s">
        <v>178</v>
      </c>
      <c r="C10" s="9">
        <v>8.5000000000000006E-2</v>
      </c>
      <c r="D10" s="9">
        <v>1.71</v>
      </c>
    </row>
    <row r="11" spans="2:7" ht="28.8" x14ac:dyDescent="0.3">
      <c r="B11" s="13" t="s">
        <v>179</v>
      </c>
      <c r="C11" s="27">
        <f>IF(F3=1,D66,E66)</f>
        <v>5.5300000000000002E-2</v>
      </c>
      <c r="D11" s="9">
        <v>0.21299999999999999</v>
      </c>
    </row>
    <row r="12" spans="2:7" ht="28.8" x14ac:dyDescent="0.3">
      <c r="B12" s="13" t="s">
        <v>180</v>
      </c>
      <c r="C12" s="9">
        <v>1.2E-2</v>
      </c>
      <c r="D12" s="9">
        <v>0.24299999999999999</v>
      </c>
    </row>
    <row r="13" spans="2:7" x14ac:dyDescent="0.3">
      <c r="B13" s="13" t="s">
        <v>181</v>
      </c>
      <c r="C13" s="9">
        <v>-1.2E-2</v>
      </c>
      <c r="D13" s="9">
        <v>-0.23899999999999999</v>
      </c>
    </row>
    <row r="14" spans="2:7" ht="28.8" x14ac:dyDescent="0.3">
      <c r="B14" s="13" t="s">
        <v>182</v>
      </c>
      <c r="C14" s="9">
        <v>-4.0000000000000001E-3</v>
      </c>
      <c r="D14" s="9">
        <v>-7.2999999999999995E-2</v>
      </c>
    </row>
    <row r="15" spans="2:7" ht="28.8" x14ac:dyDescent="0.3">
      <c r="B15" s="13" t="s">
        <v>183</v>
      </c>
      <c r="C15" s="9">
        <v>1.4E-2</v>
      </c>
      <c r="D15" s="9">
        <v>0.21299999999999999</v>
      </c>
    </row>
    <row r="16" spans="2:7" ht="28.8" x14ac:dyDescent="0.3">
      <c r="B16" s="13" t="s">
        <v>184</v>
      </c>
      <c r="C16" s="9">
        <v>1.4999999999999999E-2</v>
      </c>
      <c r="D16" s="9">
        <v>0.22</v>
      </c>
    </row>
    <row r="17" spans="2:5" ht="28.8" x14ac:dyDescent="0.3">
      <c r="B17" s="13" t="s">
        <v>185</v>
      </c>
      <c r="C17" s="27">
        <f>IF(F3=1,D72,E72)</f>
        <v>3.4500000000000003E-2</v>
      </c>
      <c r="D17" s="9">
        <v>0.40500000000000003</v>
      </c>
    </row>
    <row r="18" spans="2:5" ht="28.8" x14ac:dyDescent="0.3">
      <c r="B18" s="13" t="s">
        <v>186</v>
      </c>
      <c r="C18" s="9">
        <v>1.4999999999999999E-2</v>
      </c>
      <c r="D18" s="9">
        <v>0.441</v>
      </c>
    </row>
    <row r="19" spans="2:5" x14ac:dyDescent="0.3">
      <c r="B19" s="13" t="s">
        <v>187</v>
      </c>
      <c r="C19" s="27">
        <f>IF(F3=1,D71,E71)</f>
        <v>2.87E-2</v>
      </c>
      <c r="D19" s="9">
        <v>0.14599999999999999</v>
      </c>
    </row>
    <row r="20" spans="2:5" ht="28.8" x14ac:dyDescent="0.3">
      <c r="B20" s="13" t="s">
        <v>188</v>
      </c>
      <c r="C20" s="9">
        <v>1.4E-2</v>
      </c>
      <c r="D20" s="9">
        <v>0.40699999999999997</v>
      </c>
    </row>
    <row r="21" spans="2:5" x14ac:dyDescent="0.3">
      <c r="B21" s="13" t="s">
        <v>189</v>
      </c>
      <c r="C21" s="9">
        <v>-1E-3</v>
      </c>
      <c r="D21" s="9">
        <v>-2.1999999999999999E-2</v>
      </c>
    </row>
    <row r="22" spans="2:5" x14ac:dyDescent="0.3">
      <c r="B22" s="13" t="s">
        <v>190</v>
      </c>
      <c r="C22" s="27">
        <f>IF(F3=1,D69,E69)</f>
        <v>0.11</v>
      </c>
      <c r="D22" s="9">
        <v>0.52200000000000002</v>
      </c>
    </row>
    <row r="23" spans="2:5" x14ac:dyDescent="0.3">
      <c r="B23" s="13" t="s">
        <v>191</v>
      </c>
      <c r="C23" s="27">
        <f>IF(F3=1,D68,E68)</f>
        <v>2.7E-2</v>
      </c>
      <c r="D23" s="9">
        <v>0.11899999999999999</v>
      </c>
    </row>
    <row r="25" spans="2:5" ht="28.8" x14ac:dyDescent="0.3">
      <c r="B25" s="10" t="s">
        <v>192</v>
      </c>
      <c r="C25" s="10" t="s">
        <v>193</v>
      </c>
      <c r="D25" s="10" t="s">
        <v>194</v>
      </c>
      <c r="E25" s="10" t="s">
        <v>195</v>
      </c>
    </row>
    <row r="26" spans="2:5" x14ac:dyDescent="0.3">
      <c r="B26" s="11" t="s">
        <v>196</v>
      </c>
      <c r="C26" s="17" t="s">
        <v>197</v>
      </c>
      <c r="D26" s="89">
        <v>14.2</v>
      </c>
      <c r="E26" s="89" t="s">
        <v>198</v>
      </c>
    </row>
    <row r="27" spans="2:5" x14ac:dyDescent="0.3">
      <c r="B27" s="11" t="s">
        <v>199</v>
      </c>
      <c r="C27" s="17" t="s">
        <v>197</v>
      </c>
      <c r="D27" s="89">
        <v>14.2</v>
      </c>
      <c r="E27" s="89" t="s">
        <v>198</v>
      </c>
    </row>
    <row r="28" spans="2:5" x14ac:dyDescent="0.3">
      <c r="B28" s="11" t="s">
        <v>200</v>
      </c>
      <c r="C28" s="17" t="s">
        <v>197</v>
      </c>
      <c r="D28" s="89">
        <v>23.5</v>
      </c>
      <c r="E28" s="89" t="s">
        <v>198</v>
      </c>
    </row>
    <row r="29" spans="2:5" x14ac:dyDescent="0.3">
      <c r="B29" s="11" t="s">
        <v>201</v>
      </c>
      <c r="C29" s="17" t="s">
        <v>197</v>
      </c>
      <c r="D29" s="89">
        <v>47</v>
      </c>
      <c r="E29" s="89" t="s">
        <v>198</v>
      </c>
    </row>
    <row r="30" spans="2:5" x14ac:dyDescent="0.3">
      <c r="B30" s="11" t="s">
        <v>202</v>
      </c>
      <c r="C30" s="17" t="s">
        <v>197</v>
      </c>
      <c r="D30" s="89">
        <v>48.5</v>
      </c>
      <c r="E30" s="89" t="s">
        <v>198</v>
      </c>
    </row>
    <row r="31" spans="2:5" x14ac:dyDescent="0.3">
      <c r="B31" s="11" t="s">
        <v>199</v>
      </c>
      <c r="C31" s="17" t="s">
        <v>197</v>
      </c>
      <c r="D31" s="89">
        <v>13.1</v>
      </c>
      <c r="E31" s="89" t="s">
        <v>203</v>
      </c>
    </row>
    <row r="32" spans="2:5" x14ac:dyDescent="0.3">
      <c r="B32" s="11" t="s">
        <v>200</v>
      </c>
      <c r="C32" s="17" t="s">
        <v>197</v>
      </c>
      <c r="D32" s="89">
        <v>19.5</v>
      </c>
      <c r="E32" s="89" t="s">
        <v>203</v>
      </c>
    </row>
    <row r="33" spans="2:6" x14ac:dyDescent="0.3">
      <c r="B33" s="11" t="s">
        <v>204</v>
      </c>
      <c r="C33" s="17" t="s">
        <v>205</v>
      </c>
      <c r="D33" s="89">
        <v>20</v>
      </c>
      <c r="E33" s="89" t="s">
        <v>198</v>
      </c>
    </row>
    <row r="34" spans="2:6" x14ac:dyDescent="0.3">
      <c r="B34" s="11" t="s">
        <v>206</v>
      </c>
      <c r="C34" s="17" t="s">
        <v>205</v>
      </c>
      <c r="D34" s="89">
        <v>11.7</v>
      </c>
      <c r="E34" s="89" t="s">
        <v>198</v>
      </c>
    </row>
    <row r="35" spans="2:6" x14ac:dyDescent="0.3">
      <c r="B35" s="11" t="s">
        <v>207</v>
      </c>
      <c r="C35" s="17" t="s">
        <v>205</v>
      </c>
      <c r="D35" s="89">
        <v>17.899999999999999</v>
      </c>
      <c r="E35" s="89" t="s">
        <v>198</v>
      </c>
    </row>
    <row r="36" spans="2:6" x14ac:dyDescent="0.3">
      <c r="B36" s="11" t="s">
        <v>204</v>
      </c>
      <c r="C36" s="17" t="s">
        <v>208</v>
      </c>
      <c r="D36" s="89">
        <v>32</v>
      </c>
      <c r="E36" s="89" t="s">
        <v>198</v>
      </c>
    </row>
    <row r="37" spans="2:6" x14ac:dyDescent="0.3">
      <c r="B37" s="11" t="s">
        <v>206</v>
      </c>
      <c r="C37" s="17" t="s">
        <v>208</v>
      </c>
      <c r="D37" s="89">
        <v>17.8</v>
      </c>
      <c r="E37" s="89" t="s">
        <v>198</v>
      </c>
    </row>
    <row r="38" spans="2:6" x14ac:dyDescent="0.3">
      <c r="B38" s="11" t="s">
        <v>207</v>
      </c>
      <c r="C38" s="17" t="s">
        <v>208</v>
      </c>
      <c r="D38" s="89">
        <v>27.2</v>
      </c>
      <c r="E38" s="89" t="s">
        <v>198</v>
      </c>
    </row>
    <row r="39" spans="2:6" x14ac:dyDescent="0.3">
      <c r="B39" s="11" t="s">
        <v>204</v>
      </c>
      <c r="C39" s="17" t="s">
        <v>209</v>
      </c>
      <c r="D39" s="89">
        <v>32</v>
      </c>
      <c r="E39" s="89" t="s">
        <v>198</v>
      </c>
    </row>
    <row r="40" spans="2:6" x14ac:dyDescent="0.3">
      <c r="B40" s="11" t="s">
        <v>206</v>
      </c>
      <c r="C40" s="17" t="s">
        <v>209</v>
      </c>
      <c r="D40" s="89">
        <v>17.8</v>
      </c>
      <c r="E40" s="89" t="s">
        <v>198</v>
      </c>
    </row>
    <row r="41" spans="2:6" x14ac:dyDescent="0.3">
      <c r="B41" s="11" t="s">
        <v>207</v>
      </c>
      <c r="C41" s="17" t="s">
        <v>209</v>
      </c>
      <c r="D41" s="89">
        <v>27.2</v>
      </c>
      <c r="E41" s="89" t="s">
        <v>198</v>
      </c>
    </row>
    <row r="42" spans="2:6" x14ac:dyDescent="0.3">
      <c r="B42" s="11" t="s">
        <v>210</v>
      </c>
      <c r="C42" s="17" t="s">
        <v>211</v>
      </c>
      <c r="D42" s="89">
        <v>9.6</v>
      </c>
      <c r="E42" s="89" t="s">
        <v>198</v>
      </c>
    </row>
    <row r="43" spans="2:6" x14ac:dyDescent="0.3">
      <c r="B43" s="11" t="s">
        <v>204</v>
      </c>
      <c r="C43" s="17" t="s">
        <v>212</v>
      </c>
      <c r="D43" s="89">
        <v>13.2</v>
      </c>
      <c r="E43" s="89" t="s">
        <v>198</v>
      </c>
    </row>
    <row r="44" spans="2:6" x14ac:dyDescent="0.3">
      <c r="B44" s="11" t="s">
        <v>206</v>
      </c>
      <c r="C44" s="17" t="s">
        <v>212</v>
      </c>
      <c r="D44" s="89">
        <v>4.3</v>
      </c>
      <c r="E44" s="89" t="s">
        <v>198</v>
      </c>
    </row>
    <row r="45" spans="2:6" x14ac:dyDescent="0.3">
      <c r="B45" s="11" t="s">
        <v>207</v>
      </c>
      <c r="C45" s="17" t="s">
        <v>212</v>
      </c>
      <c r="D45" s="89">
        <v>11.2</v>
      </c>
      <c r="E45" s="89" t="s">
        <v>198</v>
      </c>
    </row>
    <row r="46" spans="2:6" x14ac:dyDescent="0.3">
      <c r="B46" s="11" t="s">
        <v>191</v>
      </c>
      <c r="C46" s="17" t="s">
        <v>213</v>
      </c>
      <c r="D46" s="89">
        <v>14.1</v>
      </c>
      <c r="E46" s="89" t="s">
        <v>214</v>
      </c>
    </row>
    <row r="47" spans="2:6" ht="16.2" x14ac:dyDescent="0.3">
      <c r="B47" s="11" t="s">
        <v>215</v>
      </c>
      <c r="C47" s="17" t="s">
        <v>213</v>
      </c>
      <c r="D47" s="89">
        <v>10.8</v>
      </c>
      <c r="E47" s="89" t="s">
        <v>216</v>
      </c>
    </row>
    <row r="48" spans="2:6" ht="16.2" x14ac:dyDescent="0.3">
      <c r="B48" s="11" t="s">
        <v>217</v>
      </c>
      <c r="C48" s="17" t="s">
        <v>213</v>
      </c>
      <c r="D48" s="89">
        <v>7.6</v>
      </c>
      <c r="E48" s="89" t="s">
        <v>216</v>
      </c>
      <c r="F48" s="18">
        <f>D47*0.75+D48*0.25</f>
        <v>10.000000000000002</v>
      </c>
    </row>
    <row r="49" spans="2:8" ht="16.2" x14ac:dyDescent="0.3">
      <c r="B49" s="11" t="s">
        <v>218</v>
      </c>
      <c r="C49" s="17" t="s">
        <v>213</v>
      </c>
      <c r="D49" s="89">
        <v>29.9</v>
      </c>
      <c r="E49" s="89" t="s">
        <v>219</v>
      </c>
      <c r="F49" s="18"/>
    </row>
    <row r="50" spans="2:8" ht="16.2" x14ac:dyDescent="0.3">
      <c r="B50" s="11" t="s">
        <v>220</v>
      </c>
      <c r="C50" s="17" t="s">
        <v>213</v>
      </c>
      <c r="D50" s="89">
        <v>10.4</v>
      </c>
      <c r="E50" s="89" t="s">
        <v>219</v>
      </c>
      <c r="F50" s="18"/>
    </row>
    <row r="51" spans="2:8" ht="16.2" x14ac:dyDescent="0.3">
      <c r="B51" s="11" t="s">
        <v>221</v>
      </c>
      <c r="C51" s="17" t="s">
        <v>213</v>
      </c>
      <c r="D51" s="89">
        <v>0.2</v>
      </c>
      <c r="E51" s="89" t="s">
        <v>219</v>
      </c>
      <c r="F51" s="18">
        <f>D49*0.7+D50*0.2+D51*0.1</f>
        <v>23.029999999999998</v>
      </c>
    </row>
    <row r="52" spans="2:8" x14ac:dyDescent="0.3">
      <c r="B52" s="11" t="s">
        <v>222</v>
      </c>
      <c r="C52" s="17" t="s">
        <v>213</v>
      </c>
      <c r="D52" s="89">
        <v>0.44</v>
      </c>
      <c r="E52" s="89" t="s">
        <v>223</v>
      </c>
      <c r="F52" s="18">
        <f>D52</f>
        <v>0.44</v>
      </c>
    </row>
    <row r="53" spans="2:8" x14ac:dyDescent="0.3">
      <c r="B53" s="11" t="s">
        <v>224</v>
      </c>
      <c r="C53" s="17" t="s">
        <v>213</v>
      </c>
      <c r="D53" s="89"/>
      <c r="E53" s="89"/>
    </row>
    <row r="58" spans="2:8" x14ac:dyDescent="0.25">
      <c r="B58" s="26"/>
      <c r="C58" s="26"/>
      <c r="D58" s="57" t="s">
        <v>225</v>
      </c>
      <c r="E58" s="57" t="s">
        <v>226</v>
      </c>
    </row>
    <row r="59" spans="2:8" x14ac:dyDescent="0.3">
      <c r="B59" s="94" t="s">
        <v>55</v>
      </c>
      <c r="C59" s="50" t="s">
        <v>56</v>
      </c>
      <c r="D59" s="50" t="s">
        <v>227</v>
      </c>
      <c r="E59" s="50" t="s">
        <v>227</v>
      </c>
      <c r="H59" s="5" t="s">
        <v>228</v>
      </c>
    </row>
    <row r="60" spans="2:8" x14ac:dyDescent="0.3">
      <c r="B60" s="94"/>
      <c r="C60" s="50" t="s">
        <v>57</v>
      </c>
      <c r="D60" s="50" t="s">
        <v>229</v>
      </c>
      <c r="E60" s="50" t="s">
        <v>229</v>
      </c>
      <c r="H60" s="5" t="s">
        <v>229</v>
      </c>
    </row>
    <row r="61" spans="2:8" x14ac:dyDescent="0.3">
      <c r="B61" s="51" t="s">
        <v>58</v>
      </c>
      <c r="C61" s="52">
        <v>32</v>
      </c>
      <c r="D61" s="53"/>
      <c r="E61" s="53"/>
      <c r="H61" s="58"/>
    </row>
    <row r="62" spans="2:8" x14ac:dyDescent="0.3">
      <c r="B62" s="51" t="s">
        <v>59</v>
      </c>
      <c r="C62" s="52">
        <v>27.2</v>
      </c>
      <c r="D62" s="54">
        <v>1.2E-2</v>
      </c>
      <c r="E62" s="54">
        <v>7.1400000000000005E-2</v>
      </c>
      <c r="H62" s="15">
        <v>8.9999999999999993E-3</v>
      </c>
    </row>
    <row r="63" spans="2:8" x14ac:dyDescent="0.3">
      <c r="B63" s="51" t="s">
        <v>60</v>
      </c>
      <c r="C63" s="52">
        <v>20</v>
      </c>
      <c r="D63" s="55"/>
      <c r="E63" s="55"/>
      <c r="H63" s="59"/>
    </row>
    <row r="64" spans="2:8" x14ac:dyDescent="0.3">
      <c r="B64" s="51" t="s">
        <v>61</v>
      </c>
      <c r="C64" s="52">
        <v>17.899999999999999</v>
      </c>
      <c r="D64" s="54">
        <v>2.1299999999999999E-2</v>
      </c>
      <c r="E64" s="54">
        <v>8.0699999999999994E-2</v>
      </c>
      <c r="H64" s="15">
        <v>1.2E-2</v>
      </c>
    </row>
    <row r="65" spans="2:8" x14ac:dyDescent="0.3">
      <c r="B65" s="51" t="s">
        <v>62</v>
      </c>
      <c r="C65" s="52">
        <v>23.5</v>
      </c>
      <c r="D65" s="55"/>
      <c r="E65" s="55"/>
      <c r="H65" s="59"/>
    </row>
    <row r="66" spans="2:8" x14ac:dyDescent="0.3">
      <c r="B66" s="51" t="s">
        <v>63</v>
      </c>
      <c r="C66" s="52">
        <v>14.2</v>
      </c>
      <c r="D66" s="54">
        <v>2.7699999999999999E-2</v>
      </c>
      <c r="E66" s="54">
        <v>5.5300000000000002E-2</v>
      </c>
      <c r="H66" s="15">
        <v>1.0999999999999999E-2</v>
      </c>
    </row>
    <row r="67" spans="2:8" x14ac:dyDescent="0.3">
      <c r="B67" s="51" t="s">
        <v>64</v>
      </c>
      <c r="C67" s="52">
        <v>48.5</v>
      </c>
      <c r="D67" s="55"/>
      <c r="E67" s="55"/>
      <c r="H67" s="59"/>
    </row>
    <row r="68" spans="2:8" x14ac:dyDescent="0.3">
      <c r="B68" s="51" t="s">
        <v>65</v>
      </c>
      <c r="C68" s="52">
        <v>14.1</v>
      </c>
      <c r="D68" s="54">
        <v>8.0000000000000002E-3</v>
      </c>
      <c r="E68" s="54">
        <v>2.7E-2</v>
      </c>
      <c r="H68" s="15">
        <v>5.0000000000000001E-3</v>
      </c>
    </row>
    <row r="69" spans="2:8" x14ac:dyDescent="0.3">
      <c r="B69" s="51" t="s">
        <v>66</v>
      </c>
      <c r="C69" s="52">
        <v>9.6</v>
      </c>
      <c r="D69" s="54">
        <v>2.4E-2</v>
      </c>
      <c r="E69" s="54">
        <v>0.11</v>
      </c>
      <c r="H69" s="15">
        <v>2.5999999999999999E-2</v>
      </c>
    </row>
    <row r="70" spans="2:8" x14ac:dyDescent="0.3">
      <c r="B70" s="50" t="s">
        <v>55</v>
      </c>
      <c r="C70" s="50" t="s">
        <v>230</v>
      </c>
      <c r="D70" s="56" t="s">
        <v>229</v>
      </c>
      <c r="E70" s="56" t="s">
        <v>229</v>
      </c>
      <c r="H70" s="60" t="s">
        <v>229</v>
      </c>
    </row>
    <row r="71" spans="2:8" x14ac:dyDescent="0.3">
      <c r="B71" s="51" t="s">
        <v>231</v>
      </c>
      <c r="C71" s="52">
        <v>10</v>
      </c>
      <c r="D71" s="54">
        <v>-8.3999999999999995E-3</v>
      </c>
      <c r="E71" s="54">
        <v>2.87E-2</v>
      </c>
      <c r="H71" s="15">
        <v>5.0000000000000001E-3</v>
      </c>
    </row>
    <row r="72" spans="2:8" x14ac:dyDescent="0.3">
      <c r="B72" s="51" t="s">
        <v>232</v>
      </c>
      <c r="C72" s="52">
        <v>23</v>
      </c>
      <c r="D72" s="54">
        <v>2.4799999999999999E-2</v>
      </c>
      <c r="E72" s="54">
        <v>3.4500000000000003E-2</v>
      </c>
      <c r="H72" s="15">
        <v>1.2999999999999999E-2</v>
      </c>
    </row>
    <row r="73" spans="2:8" x14ac:dyDescent="0.3">
      <c r="B73" s="51" t="s">
        <v>233</v>
      </c>
      <c r="C73" s="52">
        <v>0.4</v>
      </c>
      <c r="D73" s="54">
        <v>-0.15049999999999999</v>
      </c>
      <c r="E73" s="54">
        <v>0.4592</v>
      </c>
      <c r="H73" s="15">
        <v>8.9999999999999993E-3</v>
      </c>
    </row>
  </sheetData>
  <mergeCells count="3">
    <mergeCell ref="B2:B3"/>
    <mergeCell ref="C2:D2"/>
    <mergeCell ref="B59:B60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32A6-CE1A-4688-A10D-9D54BFD9CE4B}">
  <sheetPr>
    <tabColor theme="0" tint="-0.499984740745262"/>
  </sheetPr>
  <dimension ref="A1:R166"/>
  <sheetViews>
    <sheetView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M44" sqref="M44"/>
    </sheetView>
  </sheetViews>
  <sheetFormatPr defaultColWidth="8.88671875" defaultRowHeight="13.8" x14ac:dyDescent="0.25"/>
  <cols>
    <col min="1" max="1" width="8.88671875" style="63"/>
    <col min="2" max="2" width="11" style="63" customWidth="1"/>
    <col min="3" max="7" width="11.109375" style="63" bestFit="1" customWidth="1"/>
    <col min="8" max="8" width="11" style="63" bestFit="1" customWidth="1"/>
    <col min="9" max="11" width="8.88671875" style="63"/>
    <col min="12" max="12" width="13.6640625" style="63" bestFit="1" customWidth="1"/>
    <col min="13" max="257" width="8.88671875" style="63"/>
    <col min="258" max="258" width="11" style="63" customWidth="1"/>
    <col min="259" max="263" width="11.109375" style="63" bestFit="1" customWidth="1"/>
    <col min="264" max="264" width="11" style="63" bestFit="1" customWidth="1"/>
    <col min="265" max="513" width="8.88671875" style="63"/>
    <col min="514" max="514" width="11" style="63" customWidth="1"/>
    <col min="515" max="519" width="11.109375" style="63" bestFit="1" customWidth="1"/>
    <col min="520" max="520" width="11" style="63" bestFit="1" customWidth="1"/>
    <col min="521" max="769" width="8.88671875" style="63"/>
    <col min="770" max="770" width="11" style="63" customWidth="1"/>
    <col min="771" max="775" width="11.109375" style="63" bestFit="1" customWidth="1"/>
    <col min="776" max="776" width="11" style="63" bestFit="1" customWidth="1"/>
    <col min="777" max="1025" width="8.88671875" style="63"/>
    <col min="1026" max="1026" width="11" style="63" customWidth="1"/>
    <col min="1027" max="1031" width="11.109375" style="63" bestFit="1" customWidth="1"/>
    <col min="1032" max="1032" width="11" style="63" bestFit="1" customWidth="1"/>
    <col min="1033" max="1281" width="8.88671875" style="63"/>
    <col min="1282" max="1282" width="11" style="63" customWidth="1"/>
    <col min="1283" max="1287" width="11.109375" style="63" bestFit="1" customWidth="1"/>
    <col min="1288" max="1288" width="11" style="63" bestFit="1" customWidth="1"/>
    <col min="1289" max="1537" width="8.88671875" style="63"/>
    <col min="1538" max="1538" width="11" style="63" customWidth="1"/>
    <col min="1539" max="1543" width="11.109375" style="63" bestFit="1" customWidth="1"/>
    <col min="1544" max="1544" width="11" style="63" bestFit="1" customWidth="1"/>
    <col min="1545" max="1793" width="8.88671875" style="63"/>
    <col min="1794" max="1794" width="11" style="63" customWidth="1"/>
    <col min="1795" max="1799" width="11.109375" style="63" bestFit="1" customWidth="1"/>
    <col min="1800" max="1800" width="11" style="63" bestFit="1" customWidth="1"/>
    <col min="1801" max="2049" width="8.88671875" style="63"/>
    <col min="2050" max="2050" width="11" style="63" customWidth="1"/>
    <col min="2051" max="2055" width="11.109375" style="63" bestFit="1" customWidth="1"/>
    <col min="2056" max="2056" width="11" style="63" bestFit="1" customWidth="1"/>
    <col min="2057" max="2305" width="8.88671875" style="63"/>
    <col min="2306" max="2306" width="11" style="63" customWidth="1"/>
    <col min="2307" max="2311" width="11.109375" style="63" bestFit="1" customWidth="1"/>
    <col min="2312" max="2312" width="11" style="63" bestFit="1" customWidth="1"/>
    <col min="2313" max="2561" width="8.88671875" style="63"/>
    <col min="2562" max="2562" width="11" style="63" customWidth="1"/>
    <col min="2563" max="2567" width="11.109375" style="63" bestFit="1" customWidth="1"/>
    <col min="2568" max="2568" width="11" style="63" bestFit="1" customWidth="1"/>
    <col min="2569" max="2817" width="8.88671875" style="63"/>
    <col min="2818" max="2818" width="11" style="63" customWidth="1"/>
    <col min="2819" max="2823" width="11.109375" style="63" bestFit="1" customWidth="1"/>
    <col min="2824" max="2824" width="11" style="63" bestFit="1" customWidth="1"/>
    <col min="2825" max="3073" width="8.88671875" style="63"/>
    <col min="3074" max="3074" width="11" style="63" customWidth="1"/>
    <col min="3075" max="3079" width="11.109375" style="63" bestFit="1" customWidth="1"/>
    <col min="3080" max="3080" width="11" style="63" bestFit="1" customWidth="1"/>
    <col min="3081" max="3329" width="8.88671875" style="63"/>
    <col min="3330" max="3330" width="11" style="63" customWidth="1"/>
    <col min="3331" max="3335" width="11.109375" style="63" bestFit="1" customWidth="1"/>
    <col min="3336" max="3336" width="11" style="63" bestFit="1" customWidth="1"/>
    <col min="3337" max="3585" width="8.88671875" style="63"/>
    <col min="3586" max="3586" width="11" style="63" customWidth="1"/>
    <col min="3587" max="3591" width="11.109375" style="63" bestFit="1" customWidth="1"/>
    <col min="3592" max="3592" width="11" style="63" bestFit="1" customWidth="1"/>
    <col min="3593" max="3841" width="8.88671875" style="63"/>
    <col min="3842" max="3842" width="11" style="63" customWidth="1"/>
    <col min="3843" max="3847" width="11.109375" style="63" bestFit="1" customWidth="1"/>
    <col min="3848" max="3848" width="11" style="63" bestFit="1" customWidth="1"/>
    <col min="3849" max="4097" width="8.88671875" style="63"/>
    <col min="4098" max="4098" width="11" style="63" customWidth="1"/>
    <col min="4099" max="4103" width="11.109375" style="63" bestFit="1" customWidth="1"/>
    <col min="4104" max="4104" width="11" style="63" bestFit="1" customWidth="1"/>
    <col min="4105" max="4353" width="8.88671875" style="63"/>
    <col min="4354" max="4354" width="11" style="63" customWidth="1"/>
    <col min="4355" max="4359" width="11.109375" style="63" bestFit="1" customWidth="1"/>
    <col min="4360" max="4360" width="11" style="63" bestFit="1" customWidth="1"/>
    <col min="4361" max="4609" width="8.88671875" style="63"/>
    <col min="4610" max="4610" width="11" style="63" customWidth="1"/>
    <col min="4611" max="4615" width="11.109375" style="63" bestFit="1" customWidth="1"/>
    <col min="4616" max="4616" width="11" style="63" bestFit="1" customWidth="1"/>
    <col min="4617" max="4865" width="8.88671875" style="63"/>
    <col min="4866" max="4866" width="11" style="63" customWidth="1"/>
    <col min="4867" max="4871" width="11.109375" style="63" bestFit="1" customWidth="1"/>
    <col min="4872" max="4872" width="11" style="63" bestFit="1" customWidth="1"/>
    <col min="4873" max="5121" width="8.88671875" style="63"/>
    <col min="5122" max="5122" width="11" style="63" customWidth="1"/>
    <col min="5123" max="5127" width="11.109375" style="63" bestFit="1" customWidth="1"/>
    <col min="5128" max="5128" width="11" style="63" bestFit="1" customWidth="1"/>
    <col min="5129" max="5377" width="8.88671875" style="63"/>
    <col min="5378" max="5378" width="11" style="63" customWidth="1"/>
    <col min="5379" max="5383" width="11.109375" style="63" bestFit="1" customWidth="1"/>
    <col min="5384" max="5384" width="11" style="63" bestFit="1" customWidth="1"/>
    <col min="5385" max="5633" width="8.88671875" style="63"/>
    <col min="5634" max="5634" width="11" style="63" customWidth="1"/>
    <col min="5635" max="5639" width="11.109375" style="63" bestFit="1" customWidth="1"/>
    <col min="5640" max="5640" width="11" style="63" bestFit="1" customWidth="1"/>
    <col min="5641" max="5889" width="8.88671875" style="63"/>
    <col min="5890" max="5890" width="11" style="63" customWidth="1"/>
    <col min="5891" max="5895" width="11.109375" style="63" bestFit="1" customWidth="1"/>
    <col min="5896" max="5896" width="11" style="63" bestFit="1" customWidth="1"/>
    <col min="5897" max="6145" width="8.88671875" style="63"/>
    <col min="6146" max="6146" width="11" style="63" customWidth="1"/>
    <col min="6147" max="6151" width="11.109375" style="63" bestFit="1" customWidth="1"/>
    <col min="6152" max="6152" width="11" style="63" bestFit="1" customWidth="1"/>
    <col min="6153" max="6401" width="8.88671875" style="63"/>
    <col min="6402" max="6402" width="11" style="63" customWidth="1"/>
    <col min="6403" max="6407" width="11.109375" style="63" bestFit="1" customWidth="1"/>
    <col min="6408" max="6408" width="11" style="63" bestFit="1" customWidth="1"/>
    <col min="6409" max="6657" width="8.88671875" style="63"/>
    <col min="6658" max="6658" width="11" style="63" customWidth="1"/>
    <col min="6659" max="6663" width="11.109375" style="63" bestFit="1" customWidth="1"/>
    <col min="6664" max="6664" width="11" style="63" bestFit="1" customWidth="1"/>
    <col min="6665" max="6913" width="8.88671875" style="63"/>
    <col min="6914" max="6914" width="11" style="63" customWidth="1"/>
    <col min="6915" max="6919" width="11.109375" style="63" bestFit="1" customWidth="1"/>
    <col min="6920" max="6920" width="11" style="63" bestFit="1" customWidth="1"/>
    <col min="6921" max="7169" width="8.88671875" style="63"/>
    <col min="7170" max="7170" width="11" style="63" customWidth="1"/>
    <col min="7171" max="7175" width="11.109375" style="63" bestFit="1" customWidth="1"/>
    <col min="7176" max="7176" width="11" style="63" bestFit="1" customWidth="1"/>
    <col min="7177" max="7425" width="8.88671875" style="63"/>
    <col min="7426" max="7426" width="11" style="63" customWidth="1"/>
    <col min="7427" max="7431" width="11.109375" style="63" bestFit="1" customWidth="1"/>
    <col min="7432" max="7432" width="11" style="63" bestFit="1" customWidth="1"/>
    <col min="7433" max="7681" width="8.88671875" style="63"/>
    <col min="7682" max="7682" width="11" style="63" customWidth="1"/>
    <col min="7683" max="7687" width="11.109375" style="63" bestFit="1" customWidth="1"/>
    <col min="7688" max="7688" width="11" style="63" bestFit="1" customWidth="1"/>
    <col min="7689" max="7937" width="8.88671875" style="63"/>
    <col min="7938" max="7938" width="11" style="63" customWidth="1"/>
    <col min="7939" max="7943" width="11.109375" style="63" bestFit="1" customWidth="1"/>
    <col min="7944" max="7944" width="11" style="63" bestFit="1" customWidth="1"/>
    <col min="7945" max="8193" width="8.88671875" style="63"/>
    <col min="8194" max="8194" width="11" style="63" customWidth="1"/>
    <col min="8195" max="8199" width="11.109375" style="63" bestFit="1" customWidth="1"/>
    <col min="8200" max="8200" width="11" style="63" bestFit="1" customWidth="1"/>
    <col min="8201" max="8449" width="8.88671875" style="63"/>
    <col min="8450" max="8450" width="11" style="63" customWidth="1"/>
    <col min="8451" max="8455" width="11.109375" style="63" bestFit="1" customWidth="1"/>
    <col min="8456" max="8456" width="11" style="63" bestFit="1" customWidth="1"/>
    <col min="8457" max="8705" width="8.88671875" style="63"/>
    <col min="8706" max="8706" width="11" style="63" customWidth="1"/>
    <col min="8707" max="8711" width="11.109375" style="63" bestFit="1" customWidth="1"/>
    <col min="8712" max="8712" width="11" style="63" bestFit="1" customWidth="1"/>
    <col min="8713" max="8961" width="8.88671875" style="63"/>
    <col min="8962" max="8962" width="11" style="63" customWidth="1"/>
    <col min="8963" max="8967" width="11.109375" style="63" bestFit="1" customWidth="1"/>
    <col min="8968" max="8968" width="11" style="63" bestFit="1" customWidth="1"/>
    <col min="8969" max="9217" width="8.88671875" style="63"/>
    <col min="9218" max="9218" width="11" style="63" customWidth="1"/>
    <col min="9219" max="9223" width="11.109375" style="63" bestFit="1" customWidth="1"/>
    <col min="9224" max="9224" width="11" style="63" bestFit="1" customWidth="1"/>
    <col min="9225" max="9473" width="8.88671875" style="63"/>
    <col min="9474" max="9474" width="11" style="63" customWidth="1"/>
    <col min="9475" max="9479" width="11.109375" style="63" bestFit="1" customWidth="1"/>
    <col min="9480" max="9480" width="11" style="63" bestFit="1" customWidth="1"/>
    <col min="9481" max="9729" width="8.88671875" style="63"/>
    <col min="9730" max="9730" width="11" style="63" customWidth="1"/>
    <col min="9731" max="9735" width="11.109375" style="63" bestFit="1" customWidth="1"/>
    <col min="9736" max="9736" width="11" style="63" bestFit="1" customWidth="1"/>
    <col min="9737" max="9985" width="8.88671875" style="63"/>
    <col min="9986" max="9986" width="11" style="63" customWidth="1"/>
    <col min="9987" max="9991" width="11.109375" style="63" bestFit="1" customWidth="1"/>
    <col min="9992" max="9992" width="11" style="63" bestFit="1" customWidth="1"/>
    <col min="9993" max="10241" width="8.88671875" style="63"/>
    <col min="10242" max="10242" width="11" style="63" customWidth="1"/>
    <col min="10243" max="10247" width="11.109375" style="63" bestFit="1" customWidth="1"/>
    <col min="10248" max="10248" width="11" style="63" bestFit="1" customWidth="1"/>
    <col min="10249" max="10497" width="8.88671875" style="63"/>
    <col min="10498" max="10498" width="11" style="63" customWidth="1"/>
    <col min="10499" max="10503" width="11.109375" style="63" bestFit="1" customWidth="1"/>
    <col min="10504" max="10504" width="11" style="63" bestFit="1" customWidth="1"/>
    <col min="10505" max="10753" width="8.88671875" style="63"/>
    <col min="10754" max="10754" width="11" style="63" customWidth="1"/>
    <col min="10755" max="10759" width="11.109375" style="63" bestFit="1" customWidth="1"/>
    <col min="10760" max="10760" width="11" style="63" bestFit="1" customWidth="1"/>
    <col min="10761" max="11009" width="8.88671875" style="63"/>
    <col min="11010" max="11010" width="11" style="63" customWidth="1"/>
    <col min="11011" max="11015" width="11.109375" style="63" bestFit="1" customWidth="1"/>
    <col min="11016" max="11016" width="11" style="63" bestFit="1" customWidth="1"/>
    <col min="11017" max="11265" width="8.88671875" style="63"/>
    <col min="11266" max="11266" width="11" style="63" customWidth="1"/>
    <col min="11267" max="11271" width="11.109375" style="63" bestFit="1" customWidth="1"/>
    <col min="11272" max="11272" width="11" style="63" bestFit="1" customWidth="1"/>
    <col min="11273" max="11521" width="8.88671875" style="63"/>
    <col min="11522" max="11522" width="11" style="63" customWidth="1"/>
    <col min="11523" max="11527" width="11.109375" style="63" bestFit="1" customWidth="1"/>
    <col min="11528" max="11528" width="11" style="63" bestFit="1" customWidth="1"/>
    <col min="11529" max="11777" width="8.88671875" style="63"/>
    <col min="11778" max="11778" width="11" style="63" customWidth="1"/>
    <col min="11779" max="11783" width="11.109375" style="63" bestFit="1" customWidth="1"/>
    <col min="11784" max="11784" width="11" style="63" bestFit="1" customWidth="1"/>
    <col min="11785" max="12033" width="8.88671875" style="63"/>
    <col min="12034" max="12034" width="11" style="63" customWidth="1"/>
    <col min="12035" max="12039" width="11.109375" style="63" bestFit="1" customWidth="1"/>
    <col min="12040" max="12040" width="11" style="63" bestFit="1" customWidth="1"/>
    <col min="12041" max="12289" width="8.88671875" style="63"/>
    <col min="12290" max="12290" width="11" style="63" customWidth="1"/>
    <col min="12291" max="12295" width="11.109375" style="63" bestFit="1" customWidth="1"/>
    <col min="12296" max="12296" width="11" style="63" bestFit="1" customWidth="1"/>
    <col min="12297" max="12545" width="8.88671875" style="63"/>
    <col min="12546" max="12546" width="11" style="63" customWidth="1"/>
    <col min="12547" max="12551" width="11.109375" style="63" bestFit="1" customWidth="1"/>
    <col min="12552" max="12552" width="11" style="63" bestFit="1" customWidth="1"/>
    <col min="12553" max="12801" width="8.88671875" style="63"/>
    <col min="12802" max="12802" width="11" style="63" customWidth="1"/>
    <col min="12803" max="12807" width="11.109375" style="63" bestFit="1" customWidth="1"/>
    <col min="12808" max="12808" width="11" style="63" bestFit="1" customWidth="1"/>
    <col min="12809" max="13057" width="8.88671875" style="63"/>
    <col min="13058" max="13058" width="11" style="63" customWidth="1"/>
    <col min="13059" max="13063" width="11.109375" style="63" bestFit="1" customWidth="1"/>
    <col min="13064" max="13064" width="11" style="63" bestFit="1" customWidth="1"/>
    <col min="13065" max="13313" width="8.88671875" style="63"/>
    <col min="13314" max="13314" width="11" style="63" customWidth="1"/>
    <col min="13315" max="13319" width="11.109375" style="63" bestFit="1" customWidth="1"/>
    <col min="13320" max="13320" width="11" style="63" bestFit="1" customWidth="1"/>
    <col min="13321" max="13569" width="8.88671875" style="63"/>
    <col min="13570" max="13570" width="11" style="63" customWidth="1"/>
    <col min="13571" max="13575" width="11.109375" style="63" bestFit="1" customWidth="1"/>
    <col min="13576" max="13576" width="11" style="63" bestFit="1" customWidth="1"/>
    <col min="13577" max="13825" width="8.88671875" style="63"/>
    <col min="13826" max="13826" width="11" style="63" customWidth="1"/>
    <col min="13827" max="13831" width="11.109375" style="63" bestFit="1" customWidth="1"/>
    <col min="13832" max="13832" width="11" style="63" bestFit="1" customWidth="1"/>
    <col min="13833" max="14081" width="8.88671875" style="63"/>
    <col min="14082" max="14082" width="11" style="63" customWidth="1"/>
    <col min="14083" max="14087" width="11.109375" style="63" bestFit="1" customWidth="1"/>
    <col min="14088" max="14088" width="11" style="63" bestFit="1" customWidth="1"/>
    <col min="14089" max="14337" width="8.88671875" style="63"/>
    <col min="14338" max="14338" width="11" style="63" customWidth="1"/>
    <col min="14339" max="14343" width="11.109375" style="63" bestFit="1" customWidth="1"/>
    <col min="14344" max="14344" width="11" style="63" bestFit="1" customWidth="1"/>
    <col min="14345" max="14593" width="8.88671875" style="63"/>
    <col min="14594" max="14594" width="11" style="63" customWidth="1"/>
    <col min="14595" max="14599" width="11.109375" style="63" bestFit="1" customWidth="1"/>
    <col min="14600" max="14600" width="11" style="63" bestFit="1" customWidth="1"/>
    <col min="14601" max="14849" width="8.88671875" style="63"/>
    <col min="14850" max="14850" width="11" style="63" customWidth="1"/>
    <col min="14851" max="14855" width="11.109375" style="63" bestFit="1" customWidth="1"/>
    <col min="14856" max="14856" width="11" style="63" bestFit="1" customWidth="1"/>
    <col min="14857" max="15105" width="8.88671875" style="63"/>
    <col min="15106" max="15106" width="11" style="63" customWidth="1"/>
    <col min="15107" max="15111" width="11.109375" style="63" bestFit="1" customWidth="1"/>
    <col min="15112" max="15112" width="11" style="63" bestFit="1" customWidth="1"/>
    <col min="15113" max="15361" width="8.88671875" style="63"/>
    <col min="15362" max="15362" width="11" style="63" customWidth="1"/>
    <col min="15363" max="15367" width="11.109375" style="63" bestFit="1" customWidth="1"/>
    <col min="15368" max="15368" width="11" style="63" bestFit="1" customWidth="1"/>
    <col min="15369" max="15617" width="8.88671875" style="63"/>
    <col min="15618" max="15618" width="11" style="63" customWidth="1"/>
    <col min="15619" max="15623" width="11.109375" style="63" bestFit="1" customWidth="1"/>
    <col min="15624" max="15624" width="11" style="63" bestFit="1" customWidth="1"/>
    <col min="15625" max="15873" width="8.88671875" style="63"/>
    <col min="15874" max="15874" width="11" style="63" customWidth="1"/>
    <col min="15875" max="15879" width="11.109375" style="63" bestFit="1" customWidth="1"/>
    <col min="15880" max="15880" width="11" style="63" bestFit="1" customWidth="1"/>
    <col min="15881" max="16129" width="8.88671875" style="63"/>
    <col min="16130" max="16130" width="11" style="63" customWidth="1"/>
    <col min="16131" max="16135" width="11.109375" style="63" bestFit="1" customWidth="1"/>
    <col min="16136" max="16136" width="11" style="63" bestFit="1" customWidth="1"/>
    <col min="16137" max="16384" width="8.88671875" style="63"/>
  </cols>
  <sheetData>
    <row r="1" spans="1:18" x14ac:dyDescent="0.25">
      <c r="A1" s="62" t="s">
        <v>234</v>
      </c>
    </row>
    <row r="3" spans="1:18" x14ac:dyDescent="0.25">
      <c r="A3" s="62" t="s">
        <v>131</v>
      </c>
      <c r="B3" s="64">
        <v>44587.791863425926</v>
      </c>
      <c r="Q3" s="81">
        <f>(673-432)*11.63*10^6/(6500*0.8/0.95)</f>
        <v>512055.48076923087</v>
      </c>
    </row>
    <row r="4" spans="1:18" x14ac:dyDescent="0.25">
      <c r="A4" s="62" t="s">
        <v>132</v>
      </c>
      <c r="B4" s="64">
        <v>44664.551815995372</v>
      </c>
    </row>
    <row r="5" spans="1:18" x14ac:dyDescent="0.25">
      <c r="A5" s="62" t="s">
        <v>133</v>
      </c>
      <c r="B5" s="62" t="s">
        <v>134</v>
      </c>
    </row>
    <row r="7" spans="1:18" x14ac:dyDescent="0.25">
      <c r="A7" s="62" t="s">
        <v>235</v>
      </c>
      <c r="B7" s="62" t="s">
        <v>236</v>
      </c>
    </row>
    <row r="8" spans="1:18" x14ac:dyDescent="0.25">
      <c r="A8" s="62" t="s">
        <v>137</v>
      </c>
      <c r="B8" s="62" t="s">
        <v>138</v>
      </c>
    </row>
    <row r="9" spans="1:18" x14ac:dyDescent="0.25">
      <c r="A9" s="62" t="s">
        <v>139</v>
      </c>
      <c r="B9" s="62" t="s">
        <v>237</v>
      </c>
    </row>
    <row r="10" spans="1:18" x14ac:dyDescent="0.25"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25">
      <c r="A11" s="65" t="s">
        <v>238</v>
      </c>
      <c r="B11" s="65" t="s">
        <v>239</v>
      </c>
      <c r="C11" s="65" t="s">
        <v>240</v>
      </c>
      <c r="D11" s="65" t="s">
        <v>241</v>
      </c>
      <c r="E11" s="65" t="s">
        <v>242</v>
      </c>
      <c r="F11" s="65" t="s">
        <v>243</v>
      </c>
      <c r="G11" s="65" t="s">
        <v>244</v>
      </c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x14ac:dyDescent="0.25">
      <c r="A12" s="65" t="s">
        <v>46</v>
      </c>
      <c r="B12" s="72">
        <v>154826.95199999999</v>
      </c>
      <c r="C12" s="72">
        <v>181010.74</v>
      </c>
      <c r="D12" s="72">
        <v>176561.666</v>
      </c>
      <c r="E12" s="72">
        <v>181839.291</v>
      </c>
      <c r="F12" s="72">
        <v>160643.66899999999</v>
      </c>
      <c r="G12" s="72">
        <v>171421.73699999999</v>
      </c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5">
      <c r="A13" s="65" t="s">
        <v>245</v>
      </c>
      <c r="B13" s="72">
        <v>0</v>
      </c>
      <c r="C13" s="67" t="s">
        <v>155</v>
      </c>
      <c r="D13" s="72">
        <v>81.536000000000001</v>
      </c>
      <c r="E13" s="72">
        <v>185.24</v>
      </c>
      <c r="F13" s="72">
        <v>154.46299999999999</v>
      </c>
      <c r="G13" s="72">
        <v>236.983</v>
      </c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x14ac:dyDescent="0.25">
      <c r="A14" s="65" t="s">
        <v>136</v>
      </c>
      <c r="B14" s="72">
        <v>9731.7000000000007</v>
      </c>
      <c r="C14" s="72">
        <v>14892.3</v>
      </c>
      <c r="D14" s="72">
        <v>13778.19</v>
      </c>
      <c r="E14" s="72">
        <v>15100.308999999999</v>
      </c>
      <c r="F14" s="72">
        <v>13872.06</v>
      </c>
      <c r="G14" s="72">
        <v>16093.043</v>
      </c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x14ac:dyDescent="0.25">
      <c r="A15" s="65" t="s">
        <v>246</v>
      </c>
      <c r="B15" s="72">
        <v>2530.0459999999998</v>
      </c>
      <c r="C15" s="72">
        <v>3312</v>
      </c>
      <c r="D15" s="72">
        <v>3220</v>
      </c>
      <c r="E15" s="72">
        <v>3399.308</v>
      </c>
      <c r="F15" s="72">
        <v>3420.33</v>
      </c>
      <c r="G15" s="72">
        <v>3363.4740000000002</v>
      </c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x14ac:dyDescent="0.25">
      <c r="A16" s="65" t="s">
        <v>247</v>
      </c>
      <c r="B16" s="72">
        <v>40614.252</v>
      </c>
      <c r="C16" s="72">
        <v>60186</v>
      </c>
      <c r="D16" s="72">
        <v>52038</v>
      </c>
      <c r="E16" s="72">
        <v>51187.457999999999</v>
      </c>
      <c r="F16" s="72">
        <v>42536.55</v>
      </c>
      <c r="G16" s="72">
        <v>47378.813999999998</v>
      </c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</row>
    <row r="17" spans="1:18" x14ac:dyDescent="0.25">
      <c r="A17" s="65" t="s">
        <v>248</v>
      </c>
      <c r="B17" s="72">
        <v>172</v>
      </c>
      <c r="C17" s="72">
        <v>172</v>
      </c>
      <c r="D17" s="72">
        <v>129</v>
      </c>
      <c r="E17" s="72">
        <v>157.63800000000001</v>
      </c>
      <c r="F17" s="72">
        <v>109.736</v>
      </c>
      <c r="G17" s="72">
        <v>129</v>
      </c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x14ac:dyDescent="0.25">
      <c r="A18" s="65" t="s">
        <v>249</v>
      </c>
      <c r="B18" s="72">
        <v>38681.012999999999</v>
      </c>
      <c r="C18" s="72">
        <v>57808.2</v>
      </c>
      <c r="D18" s="72">
        <v>49671.6</v>
      </c>
      <c r="E18" s="72">
        <v>48614.481</v>
      </c>
      <c r="F18" s="72">
        <v>39867.976999999999</v>
      </c>
      <c r="G18" s="72">
        <v>44812.985000000001</v>
      </c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x14ac:dyDescent="0.25">
      <c r="A19" s="65" t="s">
        <v>250</v>
      </c>
      <c r="B19" s="72">
        <v>39937</v>
      </c>
      <c r="C19" s="72">
        <v>40703</v>
      </c>
      <c r="D19" s="72">
        <v>36541</v>
      </c>
      <c r="E19" s="72">
        <v>42568.536</v>
      </c>
      <c r="F19" s="72">
        <v>41568</v>
      </c>
      <c r="G19" s="72">
        <v>42950.875999999997</v>
      </c>
      <c r="H19" s="62"/>
      <c r="I19" s="62"/>
      <c r="J19" s="62"/>
      <c r="K19" s="62"/>
      <c r="L19" s="62"/>
      <c r="N19" s="62"/>
      <c r="O19" s="62"/>
      <c r="P19" s="62"/>
      <c r="Q19" s="62"/>
      <c r="R19" s="62"/>
    </row>
    <row r="20" spans="1:18" x14ac:dyDescent="0.25">
      <c r="A20" s="65" t="s">
        <v>251</v>
      </c>
      <c r="B20" s="72">
        <v>7498</v>
      </c>
      <c r="C20" s="72">
        <v>7872</v>
      </c>
      <c r="D20" s="72">
        <v>8028</v>
      </c>
      <c r="E20" s="72">
        <v>10883</v>
      </c>
      <c r="F20" s="72">
        <v>11114</v>
      </c>
      <c r="G20" s="72">
        <v>11464.995999999999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x14ac:dyDescent="0.25">
      <c r="A21" s="65" t="s">
        <v>252</v>
      </c>
      <c r="B21" s="67" t="s">
        <v>155</v>
      </c>
      <c r="C21" s="67" t="s">
        <v>155</v>
      </c>
      <c r="D21" s="67" t="s">
        <v>155</v>
      </c>
      <c r="E21" s="72">
        <v>2577.5360000000001</v>
      </c>
      <c r="F21" s="72">
        <v>2903</v>
      </c>
      <c r="G21" s="72">
        <v>3029</v>
      </c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18" x14ac:dyDescent="0.25">
      <c r="A22" s="65" t="s">
        <v>253</v>
      </c>
      <c r="B22" s="72">
        <v>32439</v>
      </c>
      <c r="C22" s="72">
        <v>32831</v>
      </c>
      <c r="D22" s="72">
        <v>28513</v>
      </c>
      <c r="E22" s="72">
        <v>29108</v>
      </c>
      <c r="F22" s="72">
        <v>27551</v>
      </c>
      <c r="G22" s="72">
        <v>26562.5</v>
      </c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x14ac:dyDescent="0.25">
      <c r="A23" s="65" t="s">
        <v>254</v>
      </c>
      <c r="B23" s="72">
        <v>0</v>
      </c>
      <c r="C23" s="67" t="s">
        <v>155</v>
      </c>
      <c r="D23" s="67" t="s">
        <v>155</v>
      </c>
      <c r="E23" s="67" t="s">
        <v>155</v>
      </c>
      <c r="F23" s="67" t="s">
        <v>155</v>
      </c>
      <c r="G23" s="67" t="s">
        <v>155</v>
      </c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</row>
    <row r="24" spans="1:18" x14ac:dyDescent="0.25">
      <c r="A24" s="65" t="s">
        <v>255</v>
      </c>
      <c r="B24" s="72">
        <v>62806</v>
      </c>
      <c r="C24" s="72">
        <v>63136.44</v>
      </c>
      <c r="D24" s="72">
        <v>71988.84</v>
      </c>
      <c r="E24" s="72">
        <v>70660.267000000007</v>
      </c>
      <c r="F24" s="72">
        <v>60345.396000000001</v>
      </c>
      <c r="G24" s="72">
        <v>62559.14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x14ac:dyDescent="0.25">
      <c r="A25" s="65" t="s">
        <v>256</v>
      </c>
      <c r="B25" s="72">
        <v>1738</v>
      </c>
      <c r="C25" s="72">
        <v>2093</v>
      </c>
      <c r="D25" s="72">
        <v>2134.1</v>
      </c>
      <c r="E25" s="72">
        <v>2137.48</v>
      </c>
      <c r="F25" s="72">
        <v>2167.1999999999998</v>
      </c>
      <c r="G25" s="72">
        <v>2202.88</v>
      </c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x14ac:dyDescent="0.25"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x14ac:dyDescent="0.25">
      <c r="A27" s="62" t="s">
        <v>154</v>
      </c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x14ac:dyDescent="0.25">
      <c r="A28" s="62" t="s">
        <v>155</v>
      </c>
      <c r="B28" s="62" t="s">
        <v>156</v>
      </c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x14ac:dyDescent="0.25"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x14ac:dyDescent="0.25">
      <c r="A30" s="62" t="s">
        <v>235</v>
      </c>
      <c r="B30" s="62" t="s">
        <v>257</v>
      </c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x14ac:dyDescent="0.25">
      <c r="A31" s="62" t="s">
        <v>137</v>
      </c>
      <c r="B31" s="62" t="s">
        <v>138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</row>
    <row r="32" spans="1:18" x14ac:dyDescent="0.25">
      <c r="A32" s="62" t="s">
        <v>139</v>
      </c>
      <c r="B32" s="62" t="s">
        <v>237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</row>
    <row r="33" spans="1:18" x14ac:dyDescent="0.25"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</row>
    <row r="34" spans="1:18" x14ac:dyDescent="0.25">
      <c r="A34" s="65" t="s">
        <v>238</v>
      </c>
      <c r="B34" s="65" t="s">
        <v>239</v>
      </c>
      <c r="C34" s="65" t="s">
        <v>240</v>
      </c>
      <c r="D34" s="65" t="s">
        <v>241</v>
      </c>
      <c r="E34" s="65" t="s">
        <v>242</v>
      </c>
      <c r="F34" s="65" t="s">
        <v>243</v>
      </c>
      <c r="G34" s="65" t="s">
        <v>244</v>
      </c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ht="14.4" x14ac:dyDescent="0.3">
      <c r="A35" s="65" t="s">
        <v>46</v>
      </c>
      <c r="B35" s="72">
        <v>73588.394</v>
      </c>
      <c r="C35" s="72">
        <v>113014.13</v>
      </c>
      <c r="D35" s="72">
        <v>100113.326</v>
      </c>
      <c r="E35" s="72">
        <v>102445.622</v>
      </c>
      <c r="F35" s="72">
        <v>86475.466</v>
      </c>
      <c r="G35" s="72">
        <v>96582.516000000003</v>
      </c>
      <c r="H35" s="78">
        <f>G36+G37+G39+G43+G44+G45+G47+G48</f>
        <v>94688.135999999999</v>
      </c>
      <c r="I35" s="62"/>
      <c r="J35" s="62"/>
      <c r="K35" s="62"/>
      <c r="L35" s="74" t="s">
        <v>255</v>
      </c>
      <c r="M35" s="75">
        <f>'Ele prices'!F44*1000</f>
        <v>182.7</v>
      </c>
      <c r="N35" s="75">
        <f>'Ele prices'!F42*1000</f>
        <v>144.65</v>
      </c>
      <c r="O35" s="84">
        <f>externalities!D28</f>
        <v>23.5</v>
      </c>
      <c r="P35" s="76">
        <f>H47</f>
        <v>3.1617815351228373E-2</v>
      </c>
      <c r="Q35" s="62"/>
      <c r="R35" s="62"/>
    </row>
    <row r="36" spans="1:18" ht="14.4" x14ac:dyDescent="0.3">
      <c r="A36" s="65" t="s">
        <v>245</v>
      </c>
      <c r="B36" s="67" t="s">
        <v>155</v>
      </c>
      <c r="C36" s="67" t="s">
        <v>155</v>
      </c>
      <c r="D36" s="72">
        <v>81.536000000000001</v>
      </c>
      <c r="E36" s="72">
        <v>185.24</v>
      </c>
      <c r="F36" s="72">
        <v>154.46299999999999</v>
      </c>
      <c r="G36" s="73">
        <v>236.983</v>
      </c>
      <c r="H36" s="79">
        <f>G36/$H$35</f>
        <v>2.5027739483645555E-3</v>
      </c>
      <c r="I36" s="62"/>
      <c r="J36" s="62"/>
      <c r="K36" s="62"/>
      <c r="L36" s="74" t="s">
        <v>258</v>
      </c>
      <c r="M36" s="75">
        <v>115</v>
      </c>
      <c r="N36" s="75">
        <f>M36*0.35</f>
        <v>40.25</v>
      </c>
      <c r="O36" s="84">
        <f>externalities!D36</f>
        <v>32</v>
      </c>
      <c r="P36" s="76">
        <f>H39</f>
        <v>0.47705647093950615</v>
      </c>
      <c r="Q36" s="62"/>
      <c r="R36" s="62"/>
    </row>
    <row r="37" spans="1:18" ht="14.4" x14ac:dyDescent="0.3">
      <c r="A37" s="65" t="s">
        <v>136</v>
      </c>
      <c r="B37" s="72">
        <v>9572.0380000000005</v>
      </c>
      <c r="C37" s="72">
        <v>14369.31</v>
      </c>
      <c r="D37" s="72">
        <v>12845.97</v>
      </c>
      <c r="E37" s="72">
        <v>14490.594999999999</v>
      </c>
      <c r="F37" s="72">
        <v>12094.036</v>
      </c>
      <c r="G37" s="73">
        <v>15515.679</v>
      </c>
      <c r="H37" s="79">
        <f>G37/$H$35</f>
        <v>0.16386085580985563</v>
      </c>
      <c r="I37" s="62"/>
      <c r="J37" s="62"/>
      <c r="K37" s="62"/>
      <c r="L37" s="74" t="s">
        <v>136</v>
      </c>
      <c r="M37" s="75">
        <v>68</v>
      </c>
      <c r="N37" s="75">
        <f>M37*'NG prices'!D17</f>
        <v>62.569872958257719</v>
      </c>
      <c r="O37" s="84">
        <f>externalities!D33</f>
        <v>20</v>
      </c>
      <c r="P37" s="76">
        <f>H37</f>
        <v>0.16386085580985563</v>
      </c>
      <c r="Q37" s="62"/>
      <c r="R37" s="62"/>
    </row>
    <row r="38" spans="1:18" ht="14.4" x14ac:dyDescent="0.3">
      <c r="A38" s="65" t="s">
        <v>246</v>
      </c>
      <c r="B38" s="72">
        <v>1819.8979999999999</v>
      </c>
      <c r="C38" s="72">
        <v>2217.1999999999998</v>
      </c>
      <c r="D38" s="72">
        <v>2148.1999999999998</v>
      </c>
      <c r="E38" s="72">
        <v>2764.002</v>
      </c>
      <c r="F38" s="72">
        <v>625.69200000000001</v>
      </c>
      <c r="G38" s="72">
        <v>3025.7420000000002</v>
      </c>
      <c r="H38" s="79"/>
      <c r="I38" s="62"/>
      <c r="J38" s="62"/>
      <c r="K38" s="62"/>
      <c r="L38" s="74" t="s">
        <v>251</v>
      </c>
      <c r="M38" s="75">
        <v>0</v>
      </c>
      <c r="N38" s="75">
        <v>0</v>
      </c>
      <c r="O38" s="84">
        <f>externalities!D42</f>
        <v>9.6</v>
      </c>
      <c r="P38" s="76">
        <f>H43</f>
        <v>4.5549529034978574E-3</v>
      </c>
      <c r="Q38" s="62"/>
      <c r="R38" s="62"/>
    </row>
    <row r="39" spans="1:18" ht="14.4" x14ac:dyDescent="0.3">
      <c r="A39" s="65" t="s">
        <v>247</v>
      </c>
      <c r="B39" s="72">
        <v>39773.874000000003</v>
      </c>
      <c r="C39" s="72">
        <v>56729.4</v>
      </c>
      <c r="D39" s="72">
        <v>49833</v>
      </c>
      <c r="E39" s="72">
        <v>48815.76</v>
      </c>
      <c r="F39" s="72">
        <v>38230.877999999997</v>
      </c>
      <c r="G39" s="73">
        <v>45171.588000000003</v>
      </c>
      <c r="H39" s="79">
        <f>G39/$H$35</f>
        <v>0.47705647093950615</v>
      </c>
      <c r="I39" s="62"/>
      <c r="J39" s="62"/>
      <c r="K39" s="62"/>
      <c r="L39" s="74" t="s">
        <v>259</v>
      </c>
      <c r="M39" s="75">
        <v>65</v>
      </c>
      <c r="N39" s="75">
        <f>M39/1.24</f>
        <v>52.41935483870968</v>
      </c>
      <c r="O39" s="84">
        <f>externalities!D43</f>
        <v>13.2</v>
      </c>
      <c r="P39" s="76">
        <f>H45</f>
        <v>0.26658678759924054</v>
      </c>
      <c r="Q39" s="62"/>
      <c r="R39" s="62"/>
    </row>
    <row r="40" spans="1:18" ht="14.4" x14ac:dyDescent="0.3">
      <c r="A40" s="65" t="s">
        <v>248</v>
      </c>
      <c r="B40" s="72">
        <v>172</v>
      </c>
      <c r="C40" s="72">
        <v>172</v>
      </c>
      <c r="D40" s="72">
        <v>129</v>
      </c>
      <c r="E40" s="72">
        <v>157.63800000000001</v>
      </c>
      <c r="F40" s="72">
        <v>109.736</v>
      </c>
      <c r="G40" s="72">
        <v>129</v>
      </c>
      <c r="H40" s="79"/>
      <c r="I40" s="62"/>
      <c r="J40" s="62"/>
      <c r="K40" s="62"/>
      <c r="L40" s="74" t="s">
        <v>260</v>
      </c>
      <c r="M40" s="75">
        <v>0</v>
      </c>
      <c r="N40" s="75">
        <v>0</v>
      </c>
      <c r="O40" s="84">
        <v>0</v>
      </c>
      <c r="P40" s="76">
        <f>H44</f>
        <v>3.1989224077660583E-2</v>
      </c>
      <c r="Q40" s="62"/>
      <c r="R40" s="62"/>
    </row>
    <row r="41" spans="1:18" ht="14.4" x14ac:dyDescent="0.3">
      <c r="A41" s="65" t="s">
        <v>249</v>
      </c>
      <c r="B41" s="72">
        <v>38486.288</v>
      </c>
      <c r="C41" s="72">
        <v>55316.1</v>
      </c>
      <c r="D41" s="72">
        <v>48427.68</v>
      </c>
      <c r="E41" s="72">
        <v>46797.25</v>
      </c>
      <c r="F41" s="72">
        <v>38088.873</v>
      </c>
      <c r="G41" s="72">
        <v>42886.995999999999</v>
      </c>
      <c r="H41" s="79"/>
      <c r="I41" s="62"/>
      <c r="J41" s="62"/>
      <c r="K41" s="62"/>
      <c r="L41" s="74" t="s">
        <v>261</v>
      </c>
      <c r="M41" s="75">
        <v>60</v>
      </c>
      <c r="N41" s="75">
        <f>M41/1.06</f>
        <v>56.60377358490566</v>
      </c>
      <c r="O41" s="84">
        <f>externalities!D28</f>
        <v>23.5</v>
      </c>
      <c r="P41" s="76">
        <f>H48</f>
        <v>2.1831119370646395E-2</v>
      </c>
      <c r="Q41" s="62"/>
      <c r="R41" s="62"/>
    </row>
    <row r="42" spans="1:18" ht="14.4" x14ac:dyDescent="0.3">
      <c r="A42" s="65" t="s">
        <v>250</v>
      </c>
      <c r="B42" s="72">
        <v>20627.471000000001</v>
      </c>
      <c r="C42" s="72">
        <v>32814.300000000003</v>
      </c>
      <c r="D42" s="72">
        <v>27845.5</v>
      </c>
      <c r="E42" s="72">
        <v>31442.335999999999</v>
      </c>
      <c r="F42" s="72">
        <v>29762.602999999999</v>
      </c>
      <c r="G42" s="72">
        <v>30597.286</v>
      </c>
      <c r="H42" s="79"/>
      <c r="I42" s="62"/>
      <c r="J42" s="62"/>
      <c r="K42" s="62"/>
      <c r="L42" s="74" t="s">
        <v>262</v>
      </c>
      <c r="M42" s="75">
        <v>30</v>
      </c>
      <c r="N42" s="75">
        <f>M42/1.24</f>
        <v>24.193548387096776</v>
      </c>
      <c r="O42" s="84">
        <f>externalities!D43</f>
        <v>13.2</v>
      </c>
      <c r="P42" s="76">
        <f>H36</f>
        <v>2.5027739483645555E-3</v>
      </c>
      <c r="Q42" s="62"/>
      <c r="R42" s="62"/>
    </row>
    <row r="43" spans="1:18" x14ac:dyDescent="0.25">
      <c r="A43" s="65" t="s">
        <v>251</v>
      </c>
      <c r="B43" s="72">
        <v>0</v>
      </c>
      <c r="C43" s="72">
        <v>822.8</v>
      </c>
      <c r="D43" s="67" t="s">
        <v>155</v>
      </c>
      <c r="E43" s="72">
        <v>4.3</v>
      </c>
      <c r="F43" s="67" t="s">
        <v>155</v>
      </c>
      <c r="G43" s="73">
        <v>431.3</v>
      </c>
      <c r="H43" s="79">
        <f>G43/$H$35</f>
        <v>4.5549529034978574E-3</v>
      </c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x14ac:dyDescent="0.25">
      <c r="A44" s="65" t="s">
        <v>252</v>
      </c>
      <c r="B44" s="67" t="s">
        <v>155</v>
      </c>
      <c r="C44" s="67" t="s">
        <v>155</v>
      </c>
      <c r="D44" s="67" t="s">
        <v>155</v>
      </c>
      <c r="E44" s="72">
        <v>2577.5360000000001</v>
      </c>
      <c r="F44" s="72">
        <v>2903</v>
      </c>
      <c r="G44" s="73">
        <v>3029</v>
      </c>
      <c r="H44" s="79">
        <f>G44/$H$35</f>
        <v>3.1989224077660583E-2</v>
      </c>
      <c r="I44" s="62"/>
      <c r="J44" s="62"/>
      <c r="K44" s="62"/>
      <c r="L44" s="62"/>
      <c r="M44" s="80">
        <f>SUMPRODUCT(M35:M42,P35:P42)/1000</f>
        <v>9.049369879242318E-2</v>
      </c>
      <c r="N44" s="80">
        <f>SUMPRODUCT(N35:N42,P35:P42)/1000</f>
        <v>4.9298375011783517E-2</v>
      </c>
      <c r="O44" s="83">
        <f>SUMPRODUCT(O35:O42,P35:P42)</f>
        <v>23.394783912527334</v>
      </c>
      <c r="P44" s="62"/>
      <c r="Q44" s="62"/>
      <c r="R44" s="62"/>
    </row>
    <row r="45" spans="1:18" x14ac:dyDescent="0.25">
      <c r="A45" s="65" t="s">
        <v>253</v>
      </c>
      <c r="B45" s="72">
        <v>20627.471000000001</v>
      </c>
      <c r="C45" s="72">
        <v>31991.5</v>
      </c>
      <c r="D45" s="72">
        <v>27845.5</v>
      </c>
      <c r="E45" s="72">
        <v>28860.5</v>
      </c>
      <c r="F45" s="72">
        <v>26859.602999999999</v>
      </c>
      <c r="G45" s="73">
        <v>25242.606</v>
      </c>
      <c r="H45" s="79">
        <f>G45/$H$35</f>
        <v>0.26658678759924054</v>
      </c>
      <c r="I45" s="62"/>
      <c r="J45" s="62"/>
      <c r="K45" s="62"/>
      <c r="L45" s="62"/>
      <c r="M45" s="83">
        <f>M44*1000</f>
        <v>90.493698792423174</v>
      </c>
      <c r="N45" s="62"/>
      <c r="O45" s="62"/>
      <c r="P45" s="62"/>
      <c r="Q45" s="62"/>
      <c r="R45" s="62"/>
    </row>
    <row r="46" spans="1:18" x14ac:dyDescent="0.25">
      <c r="A46" s="65" t="s">
        <v>254</v>
      </c>
      <c r="B46" s="72">
        <v>0</v>
      </c>
      <c r="C46" s="67" t="s">
        <v>155</v>
      </c>
      <c r="D46" s="67" t="s">
        <v>155</v>
      </c>
      <c r="E46" s="67" t="s">
        <v>155</v>
      </c>
      <c r="F46" s="67" t="s">
        <v>155</v>
      </c>
      <c r="G46" s="67"/>
      <c r="H46" s="79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x14ac:dyDescent="0.25">
      <c r="A47" s="65" t="s">
        <v>255</v>
      </c>
      <c r="B47" s="72">
        <v>1877.011</v>
      </c>
      <c r="C47" s="72">
        <v>7008.12</v>
      </c>
      <c r="D47" s="72">
        <v>7537.32</v>
      </c>
      <c r="E47" s="72">
        <v>5467.777</v>
      </c>
      <c r="F47" s="72">
        <v>4255.9449999999997</v>
      </c>
      <c r="G47" s="73">
        <v>2993.8319999999999</v>
      </c>
      <c r="H47" s="79">
        <f>G47/$H$35</f>
        <v>3.1617815351228373E-2</v>
      </c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x14ac:dyDescent="0.25">
      <c r="A48" s="65" t="s">
        <v>256</v>
      </c>
      <c r="B48" s="72">
        <v>1738</v>
      </c>
      <c r="C48" s="72">
        <v>2093</v>
      </c>
      <c r="D48" s="72">
        <v>1970</v>
      </c>
      <c r="E48" s="72">
        <v>2043.913</v>
      </c>
      <c r="F48" s="72">
        <v>1977.5409999999999</v>
      </c>
      <c r="G48" s="73">
        <v>2067.1480000000001</v>
      </c>
      <c r="H48" s="79">
        <f>G48/$H$35</f>
        <v>2.1831119370646395E-2</v>
      </c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x14ac:dyDescent="0.25"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x14ac:dyDescent="0.25">
      <c r="A50" s="62" t="s">
        <v>154</v>
      </c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x14ac:dyDescent="0.25">
      <c r="A51" s="62" t="s">
        <v>155</v>
      </c>
      <c r="B51" s="62" t="s">
        <v>156</v>
      </c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x14ac:dyDescent="0.25"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x14ac:dyDescent="0.25">
      <c r="A53" s="62" t="s">
        <v>235</v>
      </c>
      <c r="B53" s="62" t="s">
        <v>263</v>
      </c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x14ac:dyDescent="0.25">
      <c r="A54" s="62" t="s">
        <v>137</v>
      </c>
      <c r="B54" s="62" t="s">
        <v>138</v>
      </c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x14ac:dyDescent="0.25">
      <c r="A55" s="62" t="s">
        <v>139</v>
      </c>
      <c r="B55" s="62" t="s">
        <v>237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x14ac:dyDescent="0.25"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x14ac:dyDescent="0.25">
      <c r="A57" s="65" t="s">
        <v>238</v>
      </c>
      <c r="B57" s="65" t="s">
        <v>239</v>
      </c>
      <c r="C57" s="65" t="s">
        <v>240</v>
      </c>
      <c r="D57" s="65" t="s">
        <v>241</v>
      </c>
      <c r="E57" s="65" t="s">
        <v>242</v>
      </c>
      <c r="F57" s="65" t="s">
        <v>243</v>
      </c>
      <c r="G57" s="65" t="s">
        <v>244</v>
      </c>
      <c r="H57" s="62"/>
      <c r="I57" s="62"/>
      <c r="J57" s="62"/>
      <c r="K57" s="62"/>
      <c r="Q57" s="62"/>
      <c r="R57" s="62"/>
    </row>
    <row r="58" spans="1:18" x14ac:dyDescent="0.25">
      <c r="A58" s="65" t="s">
        <v>46</v>
      </c>
      <c r="B58" s="72">
        <v>3060.3890000000001</v>
      </c>
      <c r="C58" s="72">
        <v>5808.6</v>
      </c>
      <c r="D58" s="72">
        <v>7247.88</v>
      </c>
      <c r="E58" s="72">
        <v>7915.6149999999998</v>
      </c>
      <c r="F58" s="72">
        <v>5856.2349999999997</v>
      </c>
      <c r="G58" s="72">
        <v>8475.7790000000005</v>
      </c>
    </row>
    <row r="59" spans="1:18" x14ac:dyDescent="0.25">
      <c r="A59" s="65" t="s">
        <v>245</v>
      </c>
      <c r="B59" s="67" t="s">
        <v>155</v>
      </c>
      <c r="C59" s="67" t="s">
        <v>155</v>
      </c>
      <c r="D59" s="67" t="s">
        <v>155</v>
      </c>
      <c r="E59" s="67" t="s">
        <v>155</v>
      </c>
      <c r="F59" s="67" t="s">
        <v>155</v>
      </c>
      <c r="G59" s="67" t="s">
        <v>155</v>
      </c>
    </row>
    <row r="60" spans="1:18" x14ac:dyDescent="0.25">
      <c r="A60" s="65" t="s">
        <v>136</v>
      </c>
      <c r="B60" s="67" t="s">
        <v>155</v>
      </c>
      <c r="C60" s="67" t="s">
        <v>155</v>
      </c>
      <c r="D60" s="67" t="s">
        <v>155</v>
      </c>
      <c r="E60" s="67" t="s">
        <v>155</v>
      </c>
      <c r="F60" s="67" t="s">
        <v>155</v>
      </c>
      <c r="G60" s="67" t="s">
        <v>155</v>
      </c>
    </row>
    <row r="61" spans="1:18" x14ac:dyDescent="0.25">
      <c r="A61" s="65" t="s">
        <v>246</v>
      </c>
      <c r="B61" s="67" t="s">
        <v>155</v>
      </c>
      <c r="C61" s="67" t="s">
        <v>155</v>
      </c>
      <c r="D61" s="67" t="s">
        <v>155</v>
      </c>
      <c r="E61" s="67" t="s">
        <v>155</v>
      </c>
      <c r="F61" s="67" t="s">
        <v>155</v>
      </c>
      <c r="G61" s="67" t="s">
        <v>155</v>
      </c>
    </row>
    <row r="62" spans="1:18" x14ac:dyDescent="0.25">
      <c r="A62" s="65" t="s">
        <v>247</v>
      </c>
      <c r="B62" s="67" t="s">
        <v>155</v>
      </c>
      <c r="C62" s="67" t="s">
        <v>155</v>
      </c>
      <c r="D62" s="67" t="s">
        <v>155</v>
      </c>
      <c r="E62" s="67" t="s">
        <v>155</v>
      </c>
      <c r="F62" s="67" t="s">
        <v>155</v>
      </c>
      <c r="G62" s="67" t="s">
        <v>155</v>
      </c>
    </row>
    <row r="63" spans="1:18" x14ac:dyDescent="0.25">
      <c r="A63" s="65" t="s">
        <v>248</v>
      </c>
      <c r="B63" s="67" t="s">
        <v>155</v>
      </c>
      <c r="C63" s="67" t="s">
        <v>155</v>
      </c>
      <c r="D63" s="67" t="s">
        <v>155</v>
      </c>
      <c r="E63" s="67" t="s">
        <v>155</v>
      </c>
      <c r="F63" s="67" t="s">
        <v>155</v>
      </c>
      <c r="G63" s="67" t="s">
        <v>155</v>
      </c>
    </row>
    <row r="64" spans="1:18" x14ac:dyDescent="0.25">
      <c r="A64" s="65" t="s">
        <v>249</v>
      </c>
      <c r="B64" s="67" t="s">
        <v>155</v>
      </c>
      <c r="C64" s="67" t="s">
        <v>155</v>
      </c>
      <c r="D64" s="67" t="s">
        <v>155</v>
      </c>
      <c r="E64" s="67" t="s">
        <v>155</v>
      </c>
      <c r="F64" s="67" t="s">
        <v>155</v>
      </c>
      <c r="G64" s="67" t="s">
        <v>155</v>
      </c>
    </row>
    <row r="65" spans="1:7" x14ac:dyDescent="0.25">
      <c r="A65" s="65" t="s">
        <v>250</v>
      </c>
      <c r="B65" s="67" t="s">
        <v>155</v>
      </c>
      <c r="C65" s="67" t="s">
        <v>155</v>
      </c>
      <c r="D65" s="67" t="s">
        <v>155</v>
      </c>
      <c r="E65" s="67" t="s">
        <v>155</v>
      </c>
      <c r="F65" s="67" t="s">
        <v>155</v>
      </c>
      <c r="G65" s="67" t="s">
        <v>155</v>
      </c>
    </row>
    <row r="66" spans="1:7" x14ac:dyDescent="0.25">
      <c r="A66" s="65" t="s">
        <v>251</v>
      </c>
      <c r="B66" s="67" t="s">
        <v>155</v>
      </c>
      <c r="C66" s="67" t="s">
        <v>155</v>
      </c>
      <c r="D66" s="67" t="s">
        <v>155</v>
      </c>
      <c r="E66" s="67" t="s">
        <v>155</v>
      </c>
      <c r="F66" s="67" t="s">
        <v>155</v>
      </c>
      <c r="G66" s="67" t="s">
        <v>155</v>
      </c>
    </row>
    <row r="67" spans="1:7" x14ac:dyDescent="0.25">
      <c r="A67" s="65" t="s">
        <v>252</v>
      </c>
      <c r="B67" s="67" t="s">
        <v>155</v>
      </c>
      <c r="C67" s="67" t="s">
        <v>155</v>
      </c>
      <c r="D67" s="67" t="s">
        <v>155</v>
      </c>
      <c r="E67" s="67" t="s">
        <v>155</v>
      </c>
      <c r="F67" s="67" t="s">
        <v>155</v>
      </c>
      <c r="G67" s="67" t="s">
        <v>155</v>
      </c>
    </row>
    <row r="68" spans="1:7" x14ac:dyDescent="0.25">
      <c r="A68" s="65" t="s">
        <v>253</v>
      </c>
      <c r="B68" s="67" t="s">
        <v>155</v>
      </c>
      <c r="C68" s="67" t="s">
        <v>155</v>
      </c>
      <c r="D68" s="67" t="s">
        <v>155</v>
      </c>
      <c r="E68" s="67" t="s">
        <v>155</v>
      </c>
      <c r="F68" s="67" t="s">
        <v>155</v>
      </c>
      <c r="G68" s="67" t="s">
        <v>155</v>
      </c>
    </row>
    <row r="69" spans="1:7" x14ac:dyDescent="0.25">
      <c r="A69" s="65" t="s">
        <v>254</v>
      </c>
      <c r="B69" s="67" t="s">
        <v>155</v>
      </c>
      <c r="C69" s="67" t="s">
        <v>155</v>
      </c>
      <c r="D69" s="67" t="s">
        <v>155</v>
      </c>
      <c r="E69" s="67" t="s">
        <v>155</v>
      </c>
      <c r="F69" s="67" t="s">
        <v>155</v>
      </c>
      <c r="G69" s="67" t="s">
        <v>155</v>
      </c>
    </row>
    <row r="70" spans="1:7" x14ac:dyDescent="0.25">
      <c r="A70" s="65" t="s">
        <v>255</v>
      </c>
      <c r="B70" s="72">
        <v>3060.3890000000001</v>
      </c>
      <c r="C70" s="72">
        <v>5808.6</v>
      </c>
      <c r="D70" s="72">
        <v>7247.88</v>
      </c>
      <c r="E70" s="72">
        <v>7915.6149999999998</v>
      </c>
      <c r="F70" s="72">
        <v>5856.2349999999997</v>
      </c>
      <c r="G70" s="72">
        <v>8475.7790000000005</v>
      </c>
    </row>
    <row r="71" spans="1:7" x14ac:dyDescent="0.25">
      <c r="A71" s="65" t="s">
        <v>256</v>
      </c>
      <c r="B71" s="67" t="s">
        <v>155</v>
      </c>
      <c r="C71" s="67" t="s">
        <v>155</v>
      </c>
      <c r="D71" s="67" t="s">
        <v>155</v>
      </c>
      <c r="E71" s="67" t="s">
        <v>155</v>
      </c>
      <c r="F71" s="67" t="s">
        <v>155</v>
      </c>
      <c r="G71" s="67" t="s">
        <v>155</v>
      </c>
    </row>
    <row r="73" spans="1:7" x14ac:dyDescent="0.25">
      <c r="A73" s="62" t="s">
        <v>154</v>
      </c>
    </row>
    <row r="74" spans="1:7" x14ac:dyDescent="0.25">
      <c r="A74" s="62" t="s">
        <v>155</v>
      </c>
      <c r="B74" s="62" t="s">
        <v>156</v>
      </c>
    </row>
    <row r="76" spans="1:7" x14ac:dyDescent="0.25">
      <c r="A76" s="62" t="s">
        <v>235</v>
      </c>
      <c r="B76" s="62" t="s">
        <v>264</v>
      </c>
    </row>
    <row r="77" spans="1:7" x14ac:dyDescent="0.25">
      <c r="A77" s="62" t="s">
        <v>137</v>
      </c>
      <c r="B77" s="62" t="s">
        <v>138</v>
      </c>
    </row>
    <row r="78" spans="1:7" x14ac:dyDescent="0.25">
      <c r="A78" s="62" t="s">
        <v>139</v>
      </c>
      <c r="B78" s="62" t="s">
        <v>237</v>
      </c>
    </row>
    <row r="80" spans="1:7" x14ac:dyDescent="0.25">
      <c r="A80" s="65" t="s">
        <v>238</v>
      </c>
      <c r="B80" s="65" t="s">
        <v>239</v>
      </c>
      <c r="C80" s="65" t="s">
        <v>240</v>
      </c>
      <c r="D80" s="65" t="s">
        <v>241</v>
      </c>
      <c r="E80" s="65" t="s">
        <v>242</v>
      </c>
      <c r="F80" s="65" t="s">
        <v>243</v>
      </c>
      <c r="G80" s="65" t="s">
        <v>244</v>
      </c>
    </row>
    <row r="81" spans="1:7" x14ac:dyDescent="0.25">
      <c r="A81" s="65" t="s">
        <v>46</v>
      </c>
      <c r="B81" s="72">
        <v>13850.296</v>
      </c>
      <c r="C81" s="72">
        <v>20760.939999999999</v>
      </c>
      <c r="D81" s="72">
        <v>21976.7</v>
      </c>
      <c r="E81" s="72">
        <v>24451.656999999999</v>
      </c>
      <c r="F81" s="72">
        <v>24782.807000000001</v>
      </c>
      <c r="G81" s="72">
        <v>22852.264999999999</v>
      </c>
    </row>
    <row r="82" spans="1:7" x14ac:dyDescent="0.25">
      <c r="A82" s="65" t="s">
        <v>245</v>
      </c>
      <c r="B82" s="72">
        <v>0</v>
      </c>
      <c r="C82" s="67" t="s">
        <v>155</v>
      </c>
      <c r="D82" s="67" t="s">
        <v>155</v>
      </c>
      <c r="E82" s="67" t="s">
        <v>155</v>
      </c>
      <c r="F82" s="67" t="s">
        <v>155</v>
      </c>
      <c r="G82" s="67" t="s">
        <v>155</v>
      </c>
    </row>
    <row r="83" spans="1:7" x14ac:dyDescent="0.25">
      <c r="A83" s="65" t="s">
        <v>136</v>
      </c>
      <c r="B83" s="72">
        <v>159.66200000000001</v>
      </c>
      <c r="C83" s="72">
        <v>476.1</v>
      </c>
      <c r="D83" s="72">
        <v>858.24</v>
      </c>
      <c r="E83" s="72">
        <v>597.16700000000003</v>
      </c>
      <c r="F83" s="72">
        <v>1689.597</v>
      </c>
      <c r="G83" s="72">
        <v>468.50299999999999</v>
      </c>
    </row>
    <row r="84" spans="1:7" x14ac:dyDescent="0.25">
      <c r="A84" s="65" t="s">
        <v>246</v>
      </c>
      <c r="B84" s="72">
        <v>16.283999999999999</v>
      </c>
      <c r="C84" s="72">
        <v>59.8</v>
      </c>
      <c r="D84" s="72">
        <v>4.5999999999999996</v>
      </c>
      <c r="E84" s="67" t="s">
        <v>155</v>
      </c>
      <c r="F84" s="72">
        <v>29.532</v>
      </c>
      <c r="G84" s="67" t="s">
        <v>155</v>
      </c>
    </row>
    <row r="85" spans="1:7" x14ac:dyDescent="0.25">
      <c r="A85" s="65" t="s">
        <v>247</v>
      </c>
      <c r="B85" s="72">
        <v>206.85</v>
      </c>
      <c r="C85" s="72">
        <v>2511.6</v>
      </c>
      <c r="D85" s="72">
        <v>1230.5999999999999</v>
      </c>
      <c r="E85" s="72">
        <v>1791.636</v>
      </c>
      <c r="F85" s="72">
        <v>1771.35</v>
      </c>
      <c r="G85" s="72">
        <v>1898.8620000000001</v>
      </c>
    </row>
    <row r="86" spans="1:7" x14ac:dyDescent="0.25">
      <c r="A86" s="65" t="s">
        <v>248</v>
      </c>
      <c r="B86" s="72">
        <v>0</v>
      </c>
      <c r="C86" s="67" t="s">
        <v>155</v>
      </c>
      <c r="D86" s="67" t="s">
        <v>155</v>
      </c>
      <c r="E86" s="67" t="s">
        <v>155</v>
      </c>
      <c r="F86" s="67" t="s">
        <v>155</v>
      </c>
      <c r="G86" s="67" t="s">
        <v>155</v>
      </c>
    </row>
    <row r="87" spans="1:7" x14ac:dyDescent="0.25">
      <c r="A87" s="65" t="s">
        <v>249</v>
      </c>
      <c r="B87" s="72">
        <v>194.72499999999999</v>
      </c>
      <c r="C87" s="72">
        <v>2492.1</v>
      </c>
      <c r="D87" s="72">
        <v>1243.92</v>
      </c>
      <c r="E87" s="72">
        <v>1817.231</v>
      </c>
      <c r="F87" s="72">
        <v>1769.306</v>
      </c>
      <c r="G87" s="72">
        <v>1925.989</v>
      </c>
    </row>
    <row r="88" spans="1:7" x14ac:dyDescent="0.25">
      <c r="A88" s="65" t="s">
        <v>250</v>
      </c>
      <c r="B88" s="72">
        <v>7599.8869999999997</v>
      </c>
      <c r="C88" s="72">
        <v>7103.2</v>
      </c>
      <c r="D88" s="72">
        <v>8277.2000000000007</v>
      </c>
      <c r="E88" s="72">
        <v>10893.3</v>
      </c>
      <c r="F88" s="72">
        <v>11372.23</v>
      </c>
      <c r="G88" s="72">
        <v>11033.696</v>
      </c>
    </row>
    <row r="89" spans="1:7" x14ac:dyDescent="0.25">
      <c r="A89" s="65" t="s">
        <v>251</v>
      </c>
      <c r="B89" s="72">
        <v>7498</v>
      </c>
      <c r="C89" s="72">
        <v>7049.2</v>
      </c>
      <c r="D89" s="72">
        <v>8028</v>
      </c>
      <c r="E89" s="72">
        <v>10878.7</v>
      </c>
      <c r="F89" s="72">
        <v>11114</v>
      </c>
      <c r="G89" s="72">
        <v>11033.696</v>
      </c>
    </row>
    <row r="90" spans="1:7" x14ac:dyDescent="0.25">
      <c r="A90" s="65" t="s">
        <v>252</v>
      </c>
      <c r="B90" s="67" t="s">
        <v>155</v>
      </c>
      <c r="C90" s="67" t="s">
        <v>155</v>
      </c>
      <c r="D90" s="67" t="s">
        <v>155</v>
      </c>
      <c r="E90" s="67" t="s">
        <v>155</v>
      </c>
      <c r="F90" s="67" t="s">
        <v>155</v>
      </c>
      <c r="G90" s="67" t="s">
        <v>155</v>
      </c>
    </row>
    <row r="91" spans="1:7" x14ac:dyDescent="0.25">
      <c r="A91" s="65" t="s">
        <v>253</v>
      </c>
      <c r="B91" s="72">
        <v>101.887</v>
      </c>
      <c r="C91" s="72">
        <v>54</v>
      </c>
      <c r="D91" s="72">
        <v>249.2</v>
      </c>
      <c r="E91" s="72">
        <v>14.6</v>
      </c>
      <c r="F91" s="72">
        <v>258.23</v>
      </c>
      <c r="G91" s="67" t="s">
        <v>155</v>
      </c>
    </row>
    <row r="92" spans="1:7" x14ac:dyDescent="0.25">
      <c r="A92" s="65" t="s">
        <v>254</v>
      </c>
      <c r="B92" s="72">
        <v>0</v>
      </c>
      <c r="C92" s="67" t="s">
        <v>155</v>
      </c>
      <c r="D92" s="67" t="s">
        <v>155</v>
      </c>
      <c r="E92" s="67" t="s">
        <v>155</v>
      </c>
      <c r="F92" s="67" t="s">
        <v>155</v>
      </c>
      <c r="G92" s="67" t="s">
        <v>155</v>
      </c>
    </row>
    <row r="93" spans="1:7" x14ac:dyDescent="0.25">
      <c r="A93" s="65" t="s">
        <v>255</v>
      </c>
      <c r="B93" s="72">
        <v>5883.8980000000001</v>
      </c>
      <c r="C93" s="72">
        <v>10670.04</v>
      </c>
      <c r="D93" s="72">
        <v>11446.56</v>
      </c>
      <c r="E93" s="72">
        <v>11075.986999999999</v>
      </c>
      <c r="F93" s="72">
        <v>9759.9709999999995</v>
      </c>
      <c r="G93" s="72">
        <v>9315.4719999999998</v>
      </c>
    </row>
    <row r="94" spans="1:7" x14ac:dyDescent="0.25">
      <c r="A94" s="65" t="s">
        <v>256</v>
      </c>
      <c r="B94" s="72">
        <v>0</v>
      </c>
      <c r="C94" s="67" t="s">
        <v>155</v>
      </c>
      <c r="D94" s="72">
        <v>164.1</v>
      </c>
      <c r="E94" s="72">
        <v>93.566999999999993</v>
      </c>
      <c r="F94" s="72">
        <v>189.65899999999999</v>
      </c>
      <c r="G94" s="72">
        <v>135.732</v>
      </c>
    </row>
    <row r="96" spans="1:7" x14ac:dyDescent="0.25">
      <c r="A96" s="62" t="s">
        <v>154</v>
      </c>
    </row>
    <row r="97" spans="1:7" x14ac:dyDescent="0.25">
      <c r="A97" s="62" t="s">
        <v>155</v>
      </c>
      <c r="B97" s="62" t="s">
        <v>156</v>
      </c>
    </row>
    <row r="99" spans="1:7" x14ac:dyDescent="0.25">
      <c r="A99" s="62" t="s">
        <v>235</v>
      </c>
      <c r="B99" s="62" t="s">
        <v>265</v>
      </c>
    </row>
    <row r="100" spans="1:7" x14ac:dyDescent="0.25">
      <c r="A100" s="62" t="s">
        <v>137</v>
      </c>
      <c r="B100" s="62" t="s">
        <v>138</v>
      </c>
    </row>
    <row r="101" spans="1:7" x14ac:dyDescent="0.25">
      <c r="A101" s="62" t="s">
        <v>139</v>
      </c>
      <c r="B101" s="62" t="s">
        <v>237</v>
      </c>
    </row>
    <row r="103" spans="1:7" x14ac:dyDescent="0.25">
      <c r="A103" s="65" t="s">
        <v>238</v>
      </c>
      <c r="B103" s="65" t="s">
        <v>239</v>
      </c>
      <c r="C103" s="65" t="s">
        <v>240</v>
      </c>
      <c r="D103" s="65" t="s">
        <v>241</v>
      </c>
      <c r="E103" s="65" t="s">
        <v>242</v>
      </c>
      <c r="F103" s="65" t="s">
        <v>243</v>
      </c>
      <c r="G103" s="65" t="s">
        <v>244</v>
      </c>
    </row>
    <row r="104" spans="1:7" x14ac:dyDescent="0.25">
      <c r="A104" s="65" t="s">
        <v>46</v>
      </c>
      <c r="B104" s="72">
        <v>29205.822</v>
      </c>
      <c r="C104" s="72">
        <v>10490.11</v>
      </c>
      <c r="D104" s="72">
        <v>11518.24</v>
      </c>
      <c r="E104" s="72">
        <v>8905.32</v>
      </c>
      <c r="F104" s="72">
        <v>10175.708000000001</v>
      </c>
      <c r="G104" s="72">
        <v>10595.582</v>
      </c>
    </row>
    <row r="105" spans="1:7" x14ac:dyDescent="0.25">
      <c r="A105" s="65" t="s">
        <v>245</v>
      </c>
      <c r="B105" s="67" t="s">
        <v>155</v>
      </c>
      <c r="C105" s="67" t="s">
        <v>155</v>
      </c>
      <c r="D105" s="67" t="s">
        <v>155</v>
      </c>
      <c r="E105" s="67" t="s">
        <v>155</v>
      </c>
      <c r="F105" s="67" t="s">
        <v>155</v>
      </c>
      <c r="G105" s="67" t="s">
        <v>155</v>
      </c>
    </row>
    <row r="106" spans="1:7" x14ac:dyDescent="0.25">
      <c r="A106" s="65" t="s">
        <v>136</v>
      </c>
      <c r="B106" s="67" t="s">
        <v>155</v>
      </c>
      <c r="C106" s="72">
        <v>46.89</v>
      </c>
      <c r="D106" s="72">
        <v>73.98</v>
      </c>
      <c r="E106" s="72">
        <v>12.547000000000001</v>
      </c>
      <c r="F106" s="72">
        <v>88.427000000000007</v>
      </c>
      <c r="G106" s="72">
        <v>108.861</v>
      </c>
    </row>
    <row r="107" spans="1:7" x14ac:dyDescent="0.25">
      <c r="A107" s="65" t="s">
        <v>246</v>
      </c>
      <c r="B107" s="72">
        <v>693.86400000000003</v>
      </c>
      <c r="C107" s="72">
        <v>1035</v>
      </c>
      <c r="D107" s="72">
        <v>1067.2</v>
      </c>
      <c r="E107" s="72">
        <v>635.30600000000004</v>
      </c>
      <c r="F107" s="72">
        <v>2765.1060000000002</v>
      </c>
      <c r="G107" s="72">
        <v>337.73200000000003</v>
      </c>
    </row>
    <row r="108" spans="1:7" x14ac:dyDescent="0.25">
      <c r="A108" s="65" t="s">
        <v>247</v>
      </c>
      <c r="B108" s="72">
        <v>633.52800000000002</v>
      </c>
      <c r="C108" s="72">
        <v>945</v>
      </c>
      <c r="D108" s="72">
        <v>974.4</v>
      </c>
      <c r="E108" s="72">
        <v>580.06200000000001</v>
      </c>
      <c r="F108" s="72">
        <v>2534.3220000000001</v>
      </c>
      <c r="G108" s="72">
        <v>308.36399999999998</v>
      </c>
    </row>
    <row r="109" spans="1:7" x14ac:dyDescent="0.25">
      <c r="A109" s="65" t="s">
        <v>248</v>
      </c>
      <c r="B109" s="67" t="s">
        <v>155</v>
      </c>
      <c r="C109" s="67" t="s">
        <v>155</v>
      </c>
      <c r="D109" s="67" t="s">
        <v>155</v>
      </c>
      <c r="E109" s="67" t="s">
        <v>155</v>
      </c>
      <c r="F109" s="67" t="s">
        <v>155</v>
      </c>
      <c r="G109" s="67" t="s">
        <v>155</v>
      </c>
    </row>
    <row r="110" spans="1:7" x14ac:dyDescent="0.25">
      <c r="A110" s="65" t="s">
        <v>249</v>
      </c>
      <c r="B110" s="67" t="s">
        <v>155</v>
      </c>
      <c r="C110" s="67" t="s">
        <v>155</v>
      </c>
      <c r="D110" s="67" t="s">
        <v>155</v>
      </c>
      <c r="E110" s="67" t="s">
        <v>155</v>
      </c>
      <c r="F110" s="72">
        <v>9.798</v>
      </c>
      <c r="G110" s="67" t="s">
        <v>155</v>
      </c>
    </row>
    <row r="111" spans="1:7" x14ac:dyDescent="0.25">
      <c r="A111" s="65" t="s">
        <v>250</v>
      </c>
      <c r="B111" s="72">
        <v>11709.642</v>
      </c>
      <c r="C111" s="72">
        <v>785.5</v>
      </c>
      <c r="D111" s="72">
        <v>418.3</v>
      </c>
      <c r="E111" s="72">
        <v>232.9</v>
      </c>
      <c r="F111" s="72">
        <v>433.16699999999997</v>
      </c>
      <c r="G111" s="72">
        <v>1319.894</v>
      </c>
    </row>
    <row r="112" spans="1:7" x14ac:dyDescent="0.25">
      <c r="A112" s="65" t="s">
        <v>251</v>
      </c>
      <c r="B112" s="67" t="s">
        <v>155</v>
      </c>
      <c r="C112" s="67" t="s">
        <v>155</v>
      </c>
      <c r="D112" s="67" t="s">
        <v>155</v>
      </c>
      <c r="E112" s="67" t="s">
        <v>155</v>
      </c>
      <c r="F112" s="67" t="s">
        <v>155</v>
      </c>
      <c r="G112" s="67" t="s">
        <v>155</v>
      </c>
    </row>
    <row r="113" spans="1:7" x14ac:dyDescent="0.25">
      <c r="A113" s="65" t="s">
        <v>252</v>
      </c>
      <c r="B113" s="67" t="s">
        <v>155</v>
      </c>
      <c r="C113" s="67" t="s">
        <v>155</v>
      </c>
      <c r="D113" s="67" t="s">
        <v>155</v>
      </c>
      <c r="E113" s="67" t="s">
        <v>155</v>
      </c>
      <c r="F113" s="67" t="s">
        <v>155</v>
      </c>
      <c r="G113" s="67" t="s">
        <v>155</v>
      </c>
    </row>
    <row r="114" spans="1:7" x14ac:dyDescent="0.25">
      <c r="A114" s="65" t="s">
        <v>253</v>
      </c>
      <c r="B114" s="72">
        <v>11709.642</v>
      </c>
      <c r="C114" s="72">
        <v>785.5</v>
      </c>
      <c r="D114" s="72">
        <v>418.3</v>
      </c>
      <c r="E114" s="72">
        <v>232.9</v>
      </c>
      <c r="F114" s="72">
        <v>433.16699999999997</v>
      </c>
      <c r="G114" s="72">
        <v>1319.894</v>
      </c>
    </row>
    <row r="115" spans="1:7" x14ac:dyDescent="0.25">
      <c r="A115" s="65" t="s">
        <v>254</v>
      </c>
      <c r="B115" s="67" t="s">
        <v>155</v>
      </c>
      <c r="C115" s="67" t="s">
        <v>155</v>
      </c>
      <c r="D115" s="67" t="s">
        <v>155</v>
      </c>
      <c r="E115" s="67" t="s">
        <v>155</v>
      </c>
      <c r="F115" s="67" t="s">
        <v>155</v>
      </c>
      <c r="G115" s="67" t="s">
        <v>155</v>
      </c>
    </row>
    <row r="116" spans="1:7" x14ac:dyDescent="0.25">
      <c r="A116" s="65" t="s">
        <v>255</v>
      </c>
      <c r="B116" s="72">
        <v>16862.651999999998</v>
      </c>
      <c r="C116" s="72">
        <v>8712.7199999999993</v>
      </c>
      <c r="D116" s="72">
        <v>10051.56</v>
      </c>
      <c r="E116" s="72">
        <v>8079.8109999999997</v>
      </c>
      <c r="F116" s="72">
        <v>7119.7920000000004</v>
      </c>
      <c r="G116" s="72">
        <v>8858.4619999999995</v>
      </c>
    </row>
    <row r="117" spans="1:7" x14ac:dyDescent="0.25">
      <c r="A117" s="65" t="s">
        <v>256</v>
      </c>
      <c r="B117" s="67" t="s">
        <v>155</v>
      </c>
      <c r="C117" s="67" t="s">
        <v>155</v>
      </c>
      <c r="D117" s="67" t="s">
        <v>155</v>
      </c>
      <c r="E117" s="67" t="s">
        <v>155</v>
      </c>
      <c r="F117" s="67" t="s">
        <v>155</v>
      </c>
      <c r="G117" s="67" t="s">
        <v>155</v>
      </c>
    </row>
    <row r="119" spans="1:7" x14ac:dyDescent="0.25">
      <c r="A119" s="62" t="s">
        <v>154</v>
      </c>
    </row>
    <row r="120" spans="1:7" x14ac:dyDescent="0.25">
      <c r="A120" s="62" t="s">
        <v>155</v>
      </c>
      <c r="B120" s="62" t="s">
        <v>156</v>
      </c>
    </row>
    <row r="122" spans="1:7" x14ac:dyDescent="0.25">
      <c r="A122" s="62" t="s">
        <v>235</v>
      </c>
      <c r="B122" s="62" t="s">
        <v>266</v>
      </c>
    </row>
    <row r="123" spans="1:7" x14ac:dyDescent="0.25">
      <c r="A123" s="62" t="s">
        <v>137</v>
      </c>
      <c r="B123" s="62" t="s">
        <v>138</v>
      </c>
    </row>
    <row r="124" spans="1:7" x14ac:dyDescent="0.25">
      <c r="A124" s="62" t="s">
        <v>139</v>
      </c>
      <c r="B124" s="62" t="s">
        <v>237</v>
      </c>
    </row>
    <row r="126" spans="1:7" x14ac:dyDescent="0.25">
      <c r="A126" s="65" t="s">
        <v>238</v>
      </c>
      <c r="B126" s="65" t="s">
        <v>239</v>
      </c>
      <c r="C126" s="65" t="s">
        <v>240</v>
      </c>
      <c r="D126" s="65" t="s">
        <v>241</v>
      </c>
      <c r="E126" s="65" t="s">
        <v>242</v>
      </c>
      <c r="F126" s="65" t="s">
        <v>243</v>
      </c>
      <c r="G126" s="65" t="s">
        <v>244</v>
      </c>
    </row>
    <row r="127" spans="1:7" x14ac:dyDescent="0.25">
      <c r="A127" s="65" t="s">
        <v>46</v>
      </c>
      <c r="B127" s="72">
        <v>35122.050000000003</v>
      </c>
      <c r="C127" s="72">
        <v>30936.959999999999</v>
      </c>
      <c r="D127" s="72">
        <v>35705.519999999997</v>
      </c>
      <c r="E127" s="72">
        <v>38121.076999999997</v>
      </c>
      <c r="F127" s="72">
        <v>33353.453000000001</v>
      </c>
      <c r="G127" s="72">
        <v>32915.595999999998</v>
      </c>
    </row>
    <row r="128" spans="1:7" x14ac:dyDescent="0.25">
      <c r="A128" s="65" t="s">
        <v>245</v>
      </c>
      <c r="B128" s="67" t="s">
        <v>155</v>
      </c>
      <c r="C128" s="67" t="s">
        <v>155</v>
      </c>
      <c r="D128" s="67" t="s">
        <v>155</v>
      </c>
      <c r="E128" s="67" t="s">
        <v>155</v>
      </c>
      <c r="F128" s="67" t="s">
        <v>155</v>
      </c>
      <c r="G128" s="67" t="s">
        <v>155</v>
      </c>
    </row>
    <row r="129" spans="1:7" x14ac:dyDescent="0.25">
      <c r="A129" s="65" t="s">
        <v>136</v>
      </c>
      <c r="B129" s="67" t="s">
        <v>155</v>
      </c>
      <c r="C129" s="67" t="s">
        <v>155</v>
      </c>
      <c r="D129" s="67" t="s">
        <v>155</v>
      </c>
      <c r="E129" s="67" t="s">
        <v>155</v>
      </c>
      <c r="F129" s="67" t="s">
        <v>155</v>
      </c>
      <c r="G129" s="67" t="s">
        <v>155</v>
      </c>
    </row>
    <row r="130" spans="1:7" x14ac:dyDescent="0.25">
      <c r="A130" s="65" t="s">
        <v>246</v>
      </c>
      <c r="B130" s="67" t="s">
        <v>155</v>
      </c>
      <c r="C130" s="67" t="s">
        <v>155</v>
      </c>
      <c r="D130" s="67" t="s">
        <v>155</v>
      </c>
      <c r="E130" s="67" t="s">
        <v>155</v>
      </c>
      <c r="F130" s="67" t="s">
        <v>155</v>
      </c>
      <c r="G130" s="67" t="s">
        <v>155</v>
      </c>
    </row>
    <row r="131" spans="1:7" x14ac:dyDescent="0.25">
      <c r="A131" s="65" t="s">
        <v>247</v>
      </c>
      <c r="B131" s="67" t="s">
        <v>155</v>
      </c>
      <c r="C131" s="67" t="s">
        <v>155</v>
      </c>
      <c r="D131" s="67" t="s">
        <v>155</v>
      </c>
      <c r="E131" s="67" t="s">
        <v>155</v>
      </c>
      <c r="F131" s="67" t="s">
        <v>155</v>
      </c>
      <c r="G131" s="67" t="s">
        <v>155</v>
      </c>
    </row>
    <row r="132" spans="1:7" x14ac:dyDescent="0.25">
      <c r="A132" s="65" t="s">
        <v>248</v>
      </c>
      <c r="B132" s="67" t="s">
        <v>155</v>
      </c>
      <c r="C132" s="67" t="s">
        <v>155</v>
      </c>
      <c r="D132" s="67" t="s">
        <v>155</v>
      </c>
      <c r="E132" s="67" t="s">
        <v>155</v>
      </c>
      <c r="F132" s="67" t="s">
        <v>155</v>
      </c>
      <c r="G132" s="67" t="s">
        <v>155</v>
      </c>
    </row>
    <row r="133" spans="1:7" x14ac:dyDescent="0.25">
      <c r="A133" s="65" t="s">
        <v>249</v>
      </c>
      <c r="B133" s="67" t="s">
        <v>155</v>
      </c>
      <c r="C133" s="67" t="s">
        <v>155</v>
      </c>
      <c r="D133" s="67" t="s">
        <v>155</v>
      </c>
      <c r="E133" s="67" t="s">
        <v>155</v>
      </c>
      <c r="F133" s="67" t="s">
        <v>155</v>
      </c>
      <c r="G133" s="67" t="s">
        <v>155</v>
      </c>
    </row>
    <row r="134" spans="1:7" x14ac:dyDescent="0.25">
      <c r="A134" s="65" t="s">
        <v>250</v>
      </c>
      <c r="B134" s="67" t="s">
        <v>155</v>
      </c>
      <c r="C134" s="67" t="s">
        <v>155</v>
      </c>
      <c r="D134" s="67" t="s">
        <v>155</v>
      </c>
      <c r="E134" s="67" t="s">
        <v>155</v>
      </c>
      <c r="F134" s="67" t="s">
        <v>155</v>
      </c>
      <c r="G134" s="67" t="s">
        <v>155</v>
      </c>
    </row>
    <row r="135" spans="1:7" x14ac:dyDescent="0.25">
      <c r="A135" s="65" t="s">
        <v>251</v>
      </c>
      <c r="B135" s="67" t="s">
        <v>155</v>
      </c>
      <c r="C135" s="67" t="s">
        <v>155</v>
      </c>
      <c r="D135" s="67" t="s">
        <v>155</v>
      </c>
      <c r="E135" s="67" t="s">
        <v>155</v>
      </c>
      <c r="F135" s="67" t="s">
        <v>155</v>
      </c>
      <c r="G135" s="67" t="s">
        <v>155</v>
      </c>
    </row>
    <row r="136" spans="1:7" x14ac:dyDescent="0.25">
      <c r="A136" s="65" t="s">
        <v>252</v>
      </c>
      <c r="B136" s="67" t="s">
        <v>155</v>
      </c>
      <c r="C136" s="67" t="s">
        <v>155</v>
      </c>
      <c r="D136" s="67" t="s">
        <v>155</v>
      </c>
      <c r="E136" s="67" t="s">
        <v>155</v>
      </c>
      <c r="F136" s="67" t="s">
        <v>155</v>
      </c>
      <c r="G136" s="67" t="s">
        <v>155</v>
      </c>
    </row>
    <row r="137" spans="1:7" x14ac:dyDescent="0.25">
      <c r="A137" s="65" t="s">
        <v>253</v>
      </c>
      <c r="B137" s="67" t="s">
        <v>155</v>
      </c>
      <c r="C137" s="67" t="s">
        <v>155</v>
      </c>
      <c r="D137" s="67" t="s">
        <v>155</v>
      </c>
      <c r="E137" s="67" t="s">
        <v>155</v>
      </c>
      <c r="F137" s="67" t="s">
        <v>155</v>
      </c>
      <c r="G137" s="67" t="s">
        <v>155</v>
      </c>
    </row>
    <row r="138" spans="1:7" x14ac:dyDescent="0.25">
      <c r="A138" s="65" t="s">
        <v>254</v>
      </c>
      <c r="B138" s="67" t="s">
        <v>155</v>
      </c>
      <c r="C138" s="67" t="s">
        <v>155</v>
      </c>
      <c r="D138" s="67" t="s">
        <v>155</v>
      </c>
      <c r="E138" s="67" t="s">
        <v>155</v>
      </c>
      <c r="F138" s="67" t="s">
        <v>155</v>
      </c>
      <c r="G138" s="67" t="s">
        <v>155</v>
      </c>
    </row>
    <row r="139" spans="1:7" x14ac:dyDescent="0.25">
      <c r="A139" s="65" t="s">
        <v>255</v>
      </c>
      <c r="B139" s="72">
        <v>35122.050000000003</v>
      </c>
      <c r="C139" s="72">
        <v>30936.959999999999</v>
      </c>
      <c r="D139" s="72">
        <v>35705.519999999997</v>
      </c>
      <c r="E139" s="72">
        <v>38121.076999999997</v>
      </c>
      <c r="F139" s="72">
        <v>33353.453000000001</v>
      </c>
      <c r="G139" s="72">
        <v>32915.595999999998</v>
      </c>
    </row>
    <row r="140" spans="1:7" x14ac:dyDescent="0.25">
      <c r="A140" s="65" t="s">
        <v>256</v>
      </c>
      <c r="B140" s="67" t="s">
        <v>155</v>
      </c>
      <c r="C140" s="67" t="s">
        <v>155</v>
      </c>
      <c r="D140" s="67" t="s">
        <v>155</v>
      </c>
      <c r="E140" s="67" t="s">
        <v>155</v>
      </c>
      <c r="F140" s="67" t="s">
        <v>155</v>
      </c>
      <c r="G140" s="67" t="s">
        <v>155</v>
      </c>
    </row>
    <row r="142" spans="1:7" x14ac:dyDescent="0.25">
      <c r="A142" s="62" t="s">
        <v>154</v>
      </c>
    </row>
    <row r="143" spans="1:7" x14ac:dyDescent="0.25">
      <c r="A143" s="62" t="s">
        <v>155</v>
      </c>
      <c r="B143" s="62" t="s">
        <v>156</v>
      </c>
    </row>
    <row r="145" spans="1:7" x14ac:dyDescent="0.25">
      <c r="A145" s="62" t="s">
        <v>235</v>
      </c>
      <c r="B145" s="62" t="s">
        <v>267</v>
      </c>
    </row>
    <row r="146" spans="1:7" x14ac:dyDescent="0.25">
      <c r="A146" s="62" t="s">
        <v>137</v>
      </c>
      <c r="B146" s="62" t="s">
        <v>138</v>
      </c>
    </row>
    <row r="147" spans="1:7" x14ac:dyDescent="0.25">
      <c r="A147" s="62" t="s">
        <v>139</v>
      </c>
      <c r="B147" s="62" t="s">
        <v>237</v>
      </c>
    </row>
    <row r="149" spans="1:7" x14ac:dyDescent="0.25">
      <c r="A149" s="65" t="s">
        <v>238</v>
      </c>
      <c r="B149" s="65" t="s">
        <v>239</v>
      </c>
      <c r="C149" s="65" t="s">
        <v>240</v>
      </c>
      <c r="D149" s="65" t="s">
        <v>241</v>
      </c>
      <c r="E149" s="65" t="s">
        <v>242</v>
      </c>
      <c r="F149" s="65" t="s">
        <v>243</v>
      </c>
      <c r="G149" s="65" t="s">
        <v>244</v>
      </c>
    </row>
    <row r="150" spans="1:7" x14ac:dyDescent="0.25">
      <c r="A150" s="65" t="s">
        <v>46</v>
      </c>
      <c r="B150" s="67" t="s">
        <v>155</v>
      </c>
      <c r="C150" s="67" t="s">
        <v>155</v>
      </c>
      <c r="D150" s="67" t="s">
        <v>155</v>
      </c>
      <c r="E150" s="67" t="s">
        <v>155</v>
      </c>
      <c r="F150" s="67" t="s">
        <v>155</v>
      </c>
      <c r="G150" s="67" t="s">
        <v>155</v>
      </c>
    </row>
    <row r="151" spans="1:7" x14ac:dyDescent="0.25">
      <c r="A151" s="65" t="s">
        <v>245</v>
      </c>
      <c r="B151" s="67" t="s">
        <v>155</v>
      </c>
      <c r="C151" s="67" t="s">
        <v>155</v>
      </c>
      <c r="D151" s="67" t="s">
        <v>155</v>
      </c>
      <c r="E151" s="67" t="s">
        <v>155</v>
      </c>
      <c r="F151" s="67" t="s">
        <v>155</v>
      </c>
      <c r="G151" s="67" t="s">
        <v>155</v>
      </c>
    </row>
    <row r="152" spans="1:7" x14ac:dyDescent="0.25">
      <c r="A152" s="65" t="s">
        <v>136</v>
      </c>
      <c r="B152" s="67" t="s">
        <v>155</v>
      </c>
      <c r="C152" s="67" t="s">
        <v>155</v>
      </c>
      <c r="D152" s="67" t="s">
        <v>155</v>
      </c>
      <c r="E152" s="67" t="s">
        <v>155</v>
      </c>
      <c r="F152" s="67" t="s">
        <v>155</v>
      </c>
      <c r="G152" s="67" t="s">
        <v>155</v>
      </c>
    </row>
    <row r="153" spans="1:7" x14ac:dyDescent="0.25">
      <c r="A153" s="65" t="s">
        <v>246</v>
      </c>
      <c r="B153" s="67" t="s">
        <v>155</v>
      </c>
      <c r="C153" s="67" t="s">
        <v>155</v>
      </c>
      <c r="D153" s="67" t="s">
        <v>155</v>
      </c>
      <c r="E153" s="67" t="s">
        <v>155</v>
      </c>
      <c r="F153" s="67" t="s">
        <v>155</v>
      </c>
      <c r="G153" s="67" t="s">
        <v>155</v>
      </c>
    </row>
    <row r="154" spans="1:7" x14ac:dyDescent="0.25">
      <c r="A154" s="65" t="s">
        <v>247</v>
      </c>
      <c r="B154" s="67" t="s">
        <v>155</v>
      </c>
      <c r="C154" s="67" t="s">
        <v>155</v>
      </c>
      <c r="D154" s="67" t="s">
        <v>155</v>
      </c>
      <c r="E154" s="67" t="s">
        <v>155</v>
      </c>
      <c r="F154" s="67" t="s">
        <v>155</v>
      </c>
      <c r="G154" s="67" t="s">
        <v>155</v>
      </c>
    </row>
    <row r="155" spans="1:7" x14ac:dyDescent="0.25">
      <c r="A155" s="65" t="s">
        <v>248</v>
      </c>
      <c r="B155" s="67" t="s">
        <v>155</v>
      </c>
      <c r="C155" s="67" t="s">
        <v>155</v>
      </c>
      <c r="D155" s="67" t="s">
        <v>155</v>
      </c>
      <c r="E155" s="67" t="s">
        <v>155</v>
      </c>
      <c r="F155" s="67" t="s">
        <v>155</v>
      </c>
      <c r="G155" s="67" t="s">
        <v>155</v>
      </c>
    </row>
    <row r="156" spans="1:7" x14ac:dyDescent="0.25">
      <c r="A156" s="65" t="s">
        <v>249</v>
      </c>
      <c r="B156" s="67" t="s">
        <v>155</v>
      </c>
      <c r="C156" s="67" t="s">
        <v>155</v>
      </c>
      <c r="D156" s="67" t="s">
        <v>155</v>
      </c>
      <c r="E156" s="67" t="s">
        <v>155</v>
      </c>
      <c r="F156" s="67" t="s">
        <v>155</v>
      </c>
      <c r="G156" s="67" t="s">
        <v>155</v>
      </c>
    </row>
    <row r="157" spans="1:7" x14ac:dyDescent="0.25">
      <c r="A157" s="65" t="s">
        <v>250</v>
      </c>
      <c r="B157" s="67" t="s">
        <v>155</v>
      </c>
      <c r="C157" s="67" t="s">
        <v>155</v>
      </c>
      <c r="D157" s="67" t="s">
        <v>155</v>
      </c>
      <c r="E157" s="67" t="s">
        <v>155</v>
      </c>
      <c r="F157" s="67" t="s">
        <v>155</v>
      </c>
      <c r="G157" s="67" t="s">
        <v>155</v>
      </c>
    </row>
    <row r="158" spans="1:7" x14ac:dyDescent="0.25">
      <c r="A158" s="65" t="s">
        <v>251</v>
      </c>
      <c r="B158" s="67" t="s">
        <v>155</v>
      </c>
      <c r="C158" s="67" t="s">
        <v>155</v>
      </c>
      <c r="D158" s="67" t="s">
        <v>155</v>
      </c>
      <c r="E158" s="67" t="s">
        <v>155</v>
      </c>
      <c r="F158" s="67" t="s">
        <v>155</v>
      </c>
      <c r="G158" s="67" t="s">
        <v>155</v>
      </c>
    </row>
    <row r="159" spans="1:7" x14ac:dyDescent="0.25">
      <c r="A159" s="65" t="s">
        <v>252</v>
      </c>
      <c r="B159" s="67" t="s">
        <v>155</v>
      </c>
      <c r="C159" s="67" t="s">
        <v>155</v>
      </c>
      <c r="D159" s="67" t="s">
        <v>155</v>
      </c>
      <c r="E159" s="67" t="s">
        <v>155</v>
      </c>
      <c r="F159" s="67" t="s">
        <v>155</v>
      </c>
      <c r="G159" s="67" t="s">
        <v>155</v>
      </c>
    </row>
    <row r="160" spans="1:7" x14ac:dyDescent="0.25">
      <c r="A160" s="65" t="s">
        <v>253</v>
      </c>
      <c r="B160" s="67" t="s">
        <v>155</v>
      </c>
      <c r="C160" s="67" t="s">
        <v>155</v>
      </c>
      <c r="D160" s="67" t="s">
        <v>155</v>
      </c>
      <c r="E160" s="67" t="s">
        <v>155</v>
      </c>
      <c r="F160" s="67" t="s">
        <v>155</v>
      </c>
      <c r="G160" s="67" t="s">
        <v>155</v>
      </c>
    </row>
    <row r="161" spans="1:7" x14ac:dyDescent="0.25">
      <c r="A161" s="65" t="s">
        <v>254</v>
      </c>
      <c r="B161" s="67" t="s">
        <v>155</v>
      </c>
      <c r="C161" s="67" t="s">
        <v>155</v>
      </c>
      <c r="D161" s="67" t="s">
        <v>155</v>
      </c>
      <c r="E161" s="67" t="s">
        <v>155</v>
      </c>
      <c r="F161" s="67" t="s">
        <v>155</v>
      </c>
      <c r="G161" s="67" t="s">
        <v>155</v>
      </c>
    </row>
    <row r="162" spans="1:7" x14ac:dyDescent="0.25">
      <c r="A162" s="65" t="s">
        <v>255</v>
      </c>
      <c r="B162" s="67" t="s">
        <v>155</v>
      </c>
      <c r="C162" s="67" t="s">
        <v>155</v>
      </c>
      <c r="D162" s="67" t="s">
        <v>155</v>
      </c>
      <c r="E162" s="67" t="s">
        <v>155</v>
      </c>
      <c r="F162" s="67" t="s">
        <v>155</v>
      </c>
      <c r="G162" s="67" t="s">
        <v>155</v>
      </c>
    </row>
    <row r="163" spans="1:7" x14ac:dyDescent="0.25">
      <c r="A163" s="65" t="s">
        <v>256</v>
      </c>
      <c r="B163" s="67" t="s">
        <v>155</v>
      </c>
      <c r="C163" s="67" t="s">
        <v>155</v>
      </c>
      <c r="D163" s="67" t="s">
        <v>155</v>
      </c>
      <c r="E163" s="67" t="s">
        <v>155</v>
      </c>
      <c r="F163" s="67" t="s">
        <v>155</v>
      </c>
      <c r="G163" s="67" t="s">
        <v>155</v>
      </c>
    </row>
    <row r="165" spans="1:7" x14ac:dyDescent="0.25">
      <c r="A165" s="62" t="s">
        <v>154</v>
      </c>
    </row>
    <row r="166" spans="1:7" x14ac:dyDescent="0.25">
      <c r="A166" s="62" t="s">
        <v>155</v>
      </c>
      <c r="B166" s="62" t="s">
        <v>156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 tint="-0.499984740745262"/>
  </sheetPr>
  <dimension ref="B2:D17"/>
  <sheetViews>
    <sheetView zoomScale="85" zoomScaleNormal="85" workbookViewId="0">
      <selection activeCell="D10" sqref="D10"/>
    </sheetView>
  </sheetViews>
  <sheetFormatPr defaultColWidth="9.109375" defaultRowHeight="14.4" x14ac:dyDescent="0.3"/>
  <cols>
    <col min="1" max="1" width="9.109375" style="1"/>
    <col min="2" max="2" width="43" style="1" customWidth="1"/>
    <col min="3" max="3" width="19.6640625" style="1" customWidth="1"/>
    <col min="4" max="4" width="17" style="1" customWidth="1"/>
    <col min="5" max="16384" width="9.109375" style="1"/>
  </cols>
  <sheetData>
    <row r="2" spans="2:4" x14ac:dyDescent="0.3">
      <c r="B2" s="20" t="s">
        <v>268</v>
      </c>
      <c r="C2" s="20" t="s">
        <v>269</v>
      </c>
      <c r="D2" s="20" t="s">
        <v>270</v>
      </c>
    </row>
    <row r="3" spans="2:4" x14ac:dyDescent="0.3">
      <c r="B3" s="21" t="s">
        <v>271</v>
      </c>
      <c r="C3" s="22" t="s">
        <v>272</v>
      </c>
      <c r="D3" s="22">
        <v>30</v>
      </c>
    </row>
    <row r="4" spans="2:4" ht="43.2" x14ac:dyDescent="0.3">
      <c r="B4" s="21" t="s">
        <v>273</v>
      </c>
      <c r="C4" s="22" t="s">
        <v>272</v>
      </c>
      <c r="D4" s="22">
        <v>25</v>
      </c>
    </row>
    <row r="5" spans="2:4" x14ac:dyDescent="0.3">
      <c r="B5" s="21" t="s">
        <v>274</v>
      </c>
      <c r="C5" s="22" t="s">
        <v>272</v>
      </c>
      <c r="D5" s="22">
        <v>20</v>
      </c>
    </row>
    <row r="6" spans="2:4" x14ac:dyDescent="0.3">
      <c r="B6" s="21" t="s">
        <v>275</v>
      </c>
      <c r="C6" s="22" t="s">
        <v>272</v>
      </c>
      <c r="D6" s="22">
        <v>10</v>
      </c>
    </row>
    <row r="7" spans="2:4" x14ac:dyDescent="0.3">
      <c r="B7" s="21" t="s">
        <v>276</v>
      </c>
      <c r="C7" s="22" t="s">
        <v>272</v>
      </c>
      <c r="D7" s="22">
        <v>15</v>
      </c>
    </row>
    <row r="8" spans="2:4" x14ac:dyDescent="0.3">
      <c r="B8" s="21" t="s">
        <v>277</v>
      </c>
      <c r="C8" s="22" t="s">
        <v>272</v>
      </c>
      <c r="D8" s="22">
        <v>25</v>
      </c>
    </row>
    <row r="9" spans="2:4" ht="28.8" x14ac:dyDescent="0.3">
      <c r="B9" s="21" t="s">
        <v>278</v>
      </c>
      <c r="C9" s="22" t="s">
        <v>272</v>
      </c>
      <c r="D9" s="22">
        <v>17</v>
      </c>
    </row>
    <row r="10" spans="2:4" x14ac:dyDescent="0.3">
      <c r="B10" s="21" t="s">
        <v>279</v>
      </c>
      <c r="C10" s="22" t="s">
        <v>272</v>
      </c>
      <c r="D10" s="22">
        <v>15</v>
      </c>
    </row>
    <row r="11" spans="2:4" x14ac:dyDescent="0.3">
      <c r="B11" s="21" t="s">
        <v>280</v>
      </c>
      <c r="C11" s="22" t="s">
        <v>272</v>
      </c>
      <c r="D11" s="22">
        <v>8</v>
      </c>
    </row>
    <row r="12" spans="2:4" ht="43.2" x14ac:dyDescent="0.3">
      <c r="B12" s="21" t="s">
        <v>281</v>
      </c>
      <c r="C12" s="22" t="s">
        <v>272</v>
      </c>
      <c r="D12" s="22">
        <v>3</v>
      </c>
    </row>
    <row r="13" spans="2:4" ht="28.8" x14ac:dyDescent="0.3">
      <c r="B13" s="21" t="s">
        <v>282</v>
      </c>
      <c r="C13" s="22" t="s">
        <v>272</v>
      </c>
      <c r="D13" s="22">
        <v>10</v>
      </c>
    </row>
    <row r="14" spans="2:4" x14ac:dyDescent="0.3">
      <c r="B14" s="21" t="s">
        <v>283</v>
      </c>
      <c r="C14" s="22" t="s">
        <v>272</v>
      </c>
      <c r="D14" s="22">
        <v>12</v>
      </c>
    </row>
    <row r="15" spans="2:4" ht="28.8" x14ac:dyDescent="0.3">
      <c r="B15" s="21" t="s">
        <v>284</v>
      </c>
      <c r="C15" s="22" t="s">
        <v>272</v>
      </c>
      <c r="D15" s="22">
        <v>15</v>
      </c>
    </row>
    <row r="16" spans="2:4" ht="28.8" x14ac:dyDescent="0.3">
      <c r="B16" s="21" t="s">
        <v>285</v>
      </c>
      <c r="C16" s="22" t="s">
        <v>272</v>
      </c>
      <c r="D16" s="22">
        <v>25</v>
      </c>
    </row>
    <row r="17" spans="2:4" x14ac:dyDescent="0.3">
      <c r="B17" s="21" t="s">
        <v>286</v>
      </c>
      <c r="C17" s="22" t="s">
        <v>272</v>
      </c>
      <c r="D17" s="22">
        <v>30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FE229-C2E6-4121-B839-86F69FA527CF}">
  <dimension ref="B2:O69"/>
  <sheetViews>
    <sheetView zoomScale="85" zoomScaleNormal="85" workbookViewId="0">
      <selection activeCell="D29" sqref="D29"/>
    </sheetView>
  </sheetViews>
  <sheetFormatPr defaultColWidth="8.88671875" defaultRowHeight="14.4" x14ac:dyDescent="0.3"/>
  <cols>
    <col min="1" max="1" width="8.88671875" style="1"/>
    <col min="2" max="2" width="48.33203125" style="1" bestFit="1" customWidth="1"/>
    <col min="3" max="3" width="20.6640625" style="30" customWidth="1"/>
    <col min="4" max="4" width="15.6640625" style="1" bestFit="1" customWidth="1"/>
    <col min="5" max="6" width="8.88671875" style="1"/>
    <col min="7" max="7" width="10.6640625" style="1" customWidth="1"/>
    <col min="8" max="8" width="13.44140625" style="1" bestFit="1" customWidth="1"/>
    <col min="9" max="9" width="12.88671875" style="1" bestFit="1" customWidth="1"/>
    <col min="10" max="10" width="13" style="1" customWidth="1"/>
    <col min="11" max="11" width="15.6640625" style="1" bestFit="1" customWidth="1"/>
    <col min="12" max="12" width="16.6640625" style="1" customWidth="1"/>
    <col min="13" max="14" width="14.6640625" style="1" bestFit="1" customWidth="1"/>
    <col min="15" max="15" width="15.33203125" style="1" bestFit="1" customWidth="1"/>
    <col min="16" max="16384" width="8.88671875" style="1"/>
  </cols>
  <sheetData>
    <row r="2" spans="2:15" x14ac:dyDescent="0.3">
      <c r="B2" s="36" t="s">
        <v>287</v>
      </c>
      <c r="C2" s="3">
        <v>2000000000</v>
      </c>
      <c r="D2" s="43" t="s">
        <v>1</v>
      </c>
      <c r="F2" s="47" t="s">
        <v>2</v>
      </c>
      <c r="G2" s="47" t="s">
        <v>288</v>
      </c>
      <c r="H2" s="47" t="s">
        <v>289</v>
      </c>
      <c r="I2" s="47" t="s">
        <v>290</v>
      </c>
      <c r="J2" s="47" t="s">
        <v>291</v>
      </c>
      <c r="K2" s="47" t="s">
        <v>292</v>
      </c>
      <c r="L2" s="47" t="s">
        <v>293</v>
      </c>
      <c r="M2" s="47" t="s">
        <v>294</v>
      </c>
      <c r="N2" s="47" t="s">
        <v>295</v>
      </c>
      <c r="O2" s="47" t="s">
        <v>296</v>
      </c>
    </row>
    <row r="3" spans="2:15" x14ac:dyDescent="0.3">
      <c r="B3" s="36" t="s">
        <v>297</v>
      </c>
      <c r="C3" s="3">
        <v>18000</v>
      </c>
      <c r="D3" s="43" t="s">
        <v>1</v>
      </c>
      <c r="F3" s="48">
        <v>0</v>
      </c>
      <c r="G3" s="4"/>
      <c r="H3" s="4"/>
      <c r="I3" s="4"/>
      <c r="J3" s="4"/>
      <c r="K3" s="4"/>
      <c r="L3" s="37">
        <f>IF(C31=1,C53,0)</f>
        <v>1207163742.6900585</v>
      </c>
      <c r="M3" s="4">
        <f>C2-C4*C5</f>
        <v>1444444444.4444444</v>
      </c>
      <c r="N3" s="4"/>
      <c r="O3" s="4">
        <f>(H3+J3+L3+N3)-(G3+I3+K3+M3)</f>
        <v>-237280701.75438595</v>
      </c>
    </row>
    <row r="4" spans="2:15" x14ac:dyDescent="0.3">
      <c r="B4" s="36" t="s">
        <v>298</v>
      </c>
      <c r="C4" s="3">
        <v>5000</v>
      </c>
      <c r="D4" s="43" t="s">
        <v>1</v>
      </c>
      <c r="F4" s="48">
        <v>1</v>
      </c>
      <c r="G4" s="4">
        <f>$C$22</f>
        <v>0</v>
      </c>
      <c r="H4" s="4">
        <f>$C$21</f>
        <v>0</v>
      </c>
      <c r="I4" s="4">
        <f>(($C$6-$C$13)*$C$15+($C$7-$C$14)*$C$16)*$C$5</f>
        <v>36166666.666666664</v>
      </c>
      <c r="J4" s="4">
        <f>($C$18+$C$19+$C$7*$C$9/$C$8*$C$17)*$C$5</f>
        <v>84453216.374269009</v>
      </c>
      <c r="K4" s="4">
        <f>(($C$6-$C$13)/1000*$C$44+($C$7-$C$14)/1000*$C$38)*$C$5</f>
        <v>10958333.333333334</v>
      </c>
      <c r="L4" s="4">
        <f>($C$14/1000*$C$5*$C$40+$C$13/1000*$C$5*$C$44)+(J4-I4)*$C$63*$C$64</f>
        <v>15792543.859649122</v>
      </c>
      <c r="M4" s="4"/>
      <c r="N4" s="4"/>
      <c r="O4" s="4">
        <f>(H4+J4+L4+N4)-(G4+I4+K4+M4)</f>
        <v>53120760.23391813</v>
      </c>
    </row>
    <row r="5" spans="2:15" x14ac:dyDescent="0.3">
      <c r="B5" s="36" t="s">
        <v>42</v>
      </c>
      <c r="C5" s="3">
        <f>C2/C3</f>
        <v>111111.11111111111</v>
      </c>
      <c r="D5" s="43" t="s">
        <v>43</v>
      </c>
      <c r="F5" s="48">
        <v>2</v>
      </c>
      <c r="G5" s="4">
        <f t="shared" ref="G5:G28" si="0">$C$22</f>
        <v>0</v>
      </c>
      <c r="H5" s="4">
        <f t="shared" ref="H5:H28" si="1">$C$21</f>
        <v>0</v>
      </c>
      <c r="I5" s="4">
        <f t="shared" ref="I5:I28" si="2">(($C$6-$C$13)*$C$15+($C$7-$C$14)*$C$16)*$C$5</f>
        <v>36166666.666666664</v>
      </c>
      <c r="J5" s="4">
        <f t="shared" ref="J5:J28" si="3">($C$18+$C$19+$C$7*$C$9/$C$8*$C$17)*$C$5</f>
        <v>84453216.374269009</v>
      </c>
      <c r="K5" s="4">
        <f t="shared" ref="K5:K28" si="4">(($C$6-$C$13)/1000*$C$44+($C$7-$C$14)/1000*$C$38)*$C$5</f>
        <v>10958333.333333334</v>
      </c>
      <c r="L5" s="4">
        <f t="shared" ref="L5:L28" si="5">($C$14/1000*$C$5*$C$40+$C$13/1000*$C$5*$C$44)+(J5-I5)*$C$63*$C$64</f>
        <v>15792543.859649122</v>
      </c>
      <c r="M5" s="4"/>
      <c r="N5" s="4"/>
      <c r="O5" s="4">
        <f t="shared" ref="O5:O21" si="6">(H5+J5+L5+N5)-(G5+I5+K5+M5)</f>
        <v>53120760.23391813</v>
      </c>
    </row>
    <row r="6" spans="2:15" x14ac:dyDescent="0.3">
      <c r="B6" s="36" t="s">
        <v>299</v>
      </c>
      <c r="C6" s="3">
        <v>1000</v>
      </c>
      <c r="D6" s="43" t="s">
        <v>16</v>
      </c>
      <c r="F6" s="48">
        <v>3</v>
      </c>
      <c r="G6" s="4">
        <f t="shared" si="0"/>
        <v>0</v>
      </c>
      <c r="H6" s="4">
        <f t="shared" si="1"/>
        <v>0</v>
      </c>
      <c r="I6" s="4">
        <f t="shared" si="2"/>
        <v>36166666.666666664</v>
      </c>
      <c r="J6" s="4">
        <f t="shared" si="3"/>
        <v>84453216.374269009</v>
      </c>
      <c r="K6" s="4">
        <f t="shared" si="4"/>
        <v>10958333.333333334</v>
      </c>
      <c r="L6" s="4">
        <f t="shared" si="5"/>
        <v>15792543.859649122</v>
      </c>
      <c r="M6" s="4"/>
      <c r="N6" s="4"/>
      <c r="O6" s="4">
        <f t="shared" si="6"/>
        <v>53120760.23391813</v>
      </c>
    </row>
    <row r="7" spans="2:15" x14ac:dyDescent="0.3">
      <c r="B7" s="36" t="s">
        <v>300</v>
      </c>
      <c r="C7" s="3">
        <v>6000</v>
      </c>
      <c r="D7" s="43" t="s">
        <v>16</v>
      </c>
      <c r="F7" s="48">
        <v>4</v>
      </c>
      <c r="G7" s="4">
        <f t="shared" si="0"/>
        <v>0</v>
      </c>
      <c r="H7" s="4">
        <f t="shared" si="1"/>
        <v>0</v>
      </c>
      <c r="I7" s="4">
        <f t="shared" si="2"/>
        <v>36166666.666666664</v>
      </c>
      <c r="J7" s="4">
        <f t="shared" si="3"/>
        <v>84453216.374269009</v>
      </c>
      <c r="K7" s="4">
        <f t="shared" si="4"/>
        <v>10958333.333333334</v>
      </c>
      <c r="L7" s="4">
        <f t="shared" si="5"/>
        <v>15792543.859649122</v>
      </c>
      <c r="M7" s="4"/>
      <c r="N7" s="4"/>
      <c r="O7" s="4">
        <f t="shared" si="6"/>
        <v>53120760.23391813</v>
      </c>
    </row>
    <row r="8" spans="2:15" x14ac:dyDescent="0.3">
      <c r="B8" s="36" t="s">
        <v>301</v>
      </c>
      <c r="C8" s="24">
        <v>0.95</v>
      </c>
      <c r="D8" s="43" t="s">
        <v>19</v>
      </c>
      <c r="F8" s="48">
        <v>5</v>
      </c>
      <c r="G8" s="4">
        <f t="shared" si="0"/>
        <v>0</v>
      </c>
      <c r="H8" s="4">
        <f t="shared" si="1"/>
        <v>0</v>
      </c>
      <c r="I8" s="4">
        <f t="shared" si="2"/>
        <v>36166666.666666664</v>
      </c>
      <c r="J8" s="4">
        <f t="shared" si="3"/>
        <v>84453216.374269009</v>
      </c>
      <c r="K8" s="4">
        <f t="shared" si="4"/>
        <v>10958333.333333334</v>
      </c>
      <c r="L8" s="4">
        <f t="shared" si="5"/>
        <v>15792543.859649122</v>
      </c>
      <c r="M8" s="4"/>
      <c r="N8" s="4"/>
      <c r="O8" s="4">
        <f t="shared" si="6"/>
        <v>53120760.23391813</v>
      </c>
    </row>
    <row r="9" spans="2:15" x14ac:dyDescent="0.3">
      <c r="B9" s="36" t="s">
        <v>302</v>
      </c>
      <c r="C9" s="24">
        <v>0.78</v>
      </c>
      <c r="D9" s="43" t="s">
        <v>19</v>
      </c>
      <c r="F9" s="48">
        <v>6</v>
      </c>
      <c r="G9" s="4">
        <f t="shared" si="0"/>
        <v>0</v>
      </c>
      <c r="H9" s="4">
        <f t="shared" si="1"/>
        <v>0</v>
      </c>
      <c r="I9" s="4">
        <f t="shared" si="2"/>
        <v>36166666.666666664</v>
      </c>
      <c r="J9" s="4">
        <f t="shared" si="3"/>
        <v>84453216.374269009</v>
      </c>
      <c r="K9" s="4">
        <f t="shared" si="4"/>
        <v>10958333.333333334</v>
      </c>
      <c r="L9" s="4">
        <f t="shared" si="5"/>
        <v>15792543.859649122</v>
      </c>
      <c r="M9" s="4"/>
      <c r="N9" s="4"/>
      <c r="O9" s="4">
        <f t="shared" si="6"/>
        <v>53120760.23391813</v>
      </c>
    </row>
    <row r="10" spans="2:15" x14ac:dyDescent="0.3">
      <c r="B10" s="36" t="s">
        <v>303</v>
      </c>
      <c r="C10" s="3">
        <f>C7-C7*C9/C8</f>
        <v>1073.6842105263158</v>
      </c>
      <c r="D10" s="43" t="s">
        <v>16</v>
      </c>
      <c r="F10" s="48">
        <v>7</v>
      </c>
      <c r="G10" s="4">
        <f t="shared" si="0"/>
        <v>0</v>
      </c>
      <c r="H10" s="4">
        <f t="shared" si="1"/>
        <v>0</v>
      </c>
      <c r="I10" s="4">
        <f t="shared" si="2"/>
        <v>36166666.666666664</v>
      </c>
      <c r="J10" s="4">
        <f t="shared" si="3"/>
        <v>84453216.374269009</v>
      </c>
      <c r="K10" s="4">
        <f t="shared" si="4"/>
        <v>10958333.333333334</v>
      </c>
      <c r="L10" s="4">
        <f t="shared" si="5"/>
        <v>15792543.859649122</v>
      </c>
      <c r="M10" s="4"/>
      <c r="N10" s="4"/>
      <c r="O10" s="4">
        <f t="shared" si="6"/>
        <v>53120760.23391813</v>
      </c>
    </row>
    <row r="11" spans="2:15" x14ac:dyDescent="0.3">
      <c r="B11" s="36" t="s">
        <v>304</v>
      </c>
      <c r="C11" s="24">
        <v>0.55000000000000004</v>
      </c>
      <c r="D11" s="43" t="s">
        <v>19</v>
      </c>
      <c r="F11" s="48">
        <v>8</v>
      </c>
      <c r="G11" s="4">
        <f t="shared" si="0"/>
        <v>0</v>
      </c>
      <c r="H11" s="4">
        <f t="shared" si="1"/>
        <v>0</v>
      </c>
      <c r="I11" s="4">
        <f t="shared" si="2"/>
        <v>36166666.666666664</v>
      </c>
      <c r="J11" s="4">
        <f t="shared" si="3"/>
        <v>84453216.374269009</v>
      </c>
      <c r="K11" s="4">
        <f t="shared" si="4"/>
        <v>10958333.333333334</v>
      </c>
      <c r="L11" s="4">
        <f t="shared" si="5"/>
        <v>15792543.859649122</v>
      </c>
      <c r="M11" s="4"/>
      <c r="N11" s="4"/>
      <c r="O11" s="4">
        <f t="shared" si="6"/>
        <v>53120760.23391813</v>
      </c>
    </row>
    <row r="12" spans="2:15" x14ac:dyDescent="0.3">
      <c r="B12" s="36" t="s">
        <v>305</v>
      </c>
      <c r="C12" s="24">
        <v>0.6</v>
      </c>
      <c r="D12" s="43" t="s">
        <v>19</v>
      </c>
      <c r="F12" s="48">
        <v>9</v>
      </c>
      <c r="G12" s="4">
        <f t="shared" si="0"/>
        <v>0</v>
      </c>
      <c r="H12" s="4">
        <f t="shared" si="1"/>
        <v>0</v>
      </c>
      <c r="I12" s="4">
        <f t="shared" si="2"/>
        <v>36166666.666666664</v>
      </c>
      <c r="J12" s="4">
        <f t="shared" si="3"/>
        <v>84453216.374269009</v>
      </c>
      <c r="K12" s="4">
        <f t="shared" si="4"/>
        <v>10958333.333333334</v>
      </c>
      <c r="L12" s="4">
        <f t="shared" si="5"/>
        <v>15792543.859649122</v>
      </c>
      <c r="M12" s="4"/>
      <c r="N12" s="4"/>
      <c r="O12" s="4">
        <f t="shared" si="6"/>
        <v>53120760.23391813</v>
      </c>
    </row>
    <row r="13" spans="2:15" x14ac:dyDescent="0.3">
      <c r="B13" s="36" t="s">
        <v>304</v>
      </c>
      <c r="C13" s="3">
        <f>C6*C11</f>
        <v>550</v>
      </c>
      <c r="D13" s="43" t="s">
        <v>16</v>
      </c>
      <c r="F13" s="48">
        <v>10</v>
      </c>
      <c r="G13" s="4">
        <f t="shared" si="0"/>
        <v>0</v>
      </c>
      <c r="H13" s="4">
        <f t="shared" si="1"/>
        <v>0</v>
      </c>
      <c r="I13" s="4">
        <f t="shared" si="2"/>
        <v>36166666.666666664</v>
      </c>
      <c r="J13" s="4">
        <f t="shared" si="3"/>
        <v>84453216.374269009</v>
      </c>
      <c r="K13" s="4">
        <f t="shared" si="4"/>
        <v>10958333.333333334</v>
      </c>
      <c r="L13" s="4">
        <f t="shared" si="5"/>
        <v>15792543.859649122</v>
      </c>
      <c r="M13" s="4"/>
      <c r="N13" s="4"/>
      <c r="O13" s="4">
        <f t="shared" si="6"/>
        <v>53120760.23391813</v>
      </c>
    </row>
    <row r="14" spans="2:15" x14ac:dyDescent="0.3">
      <c r="B14" s="36" t="s">
        <v>305</v>
      </c>
      <c r="C14" s="3">
        <f>C7*C12</f>
        <v>3600</v>
      </c>
      <c r="D14" s="43" t="s">
        <v>16</v>
      </c>
      <c r="F14" s="48">
        <v>11</v>
      </c>
      <c r="G14" s="4">
        <f t="shared" si="0"/>
        <v>0</v>
      </c>
      <c r="H14" s="4">
        <f t="shared" si="1"/>
        <v>0</v>
      </c>
      <c r="I14" s="4">
        <f t="shared" si="2"/>
        <v>36166666.666666664</v>
      </c>
      <c r="J14" s="4">
        <f t="shared" si="3"/>
        <v>84453216.374269009</v>
      </c>
      <c r="K14" s="4">
        <f t="shared" si="4"/>
        <v>10958333.333333334</v>
      </c>
      <c r="L14" s="4">
        <f t="shared" si="5"/>
        <v>15792543.859649122</v>
      </c>
      <c r="M14" s="4"/>
      <c r="N14" s="4"/>
      <c r="O14" s="4">
        <f t="shared" si="6"/>
        <v>53120760.23391813</v>
      </c>
    </row>
    <row r="15" spans="2:15" x14ac:dyDescent="0.3">
      <c r="B15" s="36" t="s">
        <v>306</v>
      </c>
      <c r="C15" s="31">
        <v>0.19</v>
      </c>
      <c r="D15" s="43" t="s">
        <v>27</v>
      </c>
      <c r="F15" s="48">
        <v>12</v>
      </c>
      <c r="G15" s="4">
        <f t="shared" si="0"/>
        <v>0</v>
      </c>
      <c r="H15" s="4">
        <f t="shared" si="1"/>
        <v>0</v>
      </c>
      <c r="I15" s="4">
        <f t="shared" si="2"/>
        <v>36166666.666666664</v>
      </c>
      <c r="J15" s="4">
        <f t="shared" si="3"/>
        <v>84453216.374269009</v>
      </c>
      <c r="K15" s="4">
        <f t="shared" si="4"/>
        <v>10958333.333333334</v>
      </c>
      <c r="L15" s="4">
        <f t="shared" si="5"/>
        <v>15792543.859649122</v>
      </c>
      <c r="M15" s="4"/>
      <c r="N15" s="4"/>
      <c r="O15" s="4">
        <f t="shared" si="6"/>
        <v>53120760.23391813</v>
      </c>
    </row>
    <row r="16" spans="2:15" x14ac:dyDescent="0.3">
      <c r="B16" s="36" t="s">
        <v>307</v>
      </c>
      <c r="C16" s="31">
        <v>0.1</v>
      </c>
      <c r="D16" s="43" t="s">
        <v>27</v>
      </c>
      <c r="F16" s="48">
        <v>13</v>
      </c>
      <c r="G16" s="4">
        <f t="shared" si="0"/>
        <v>0</v>
      </c>
      <c r="H16" s="4">
        <f t="shared" si="1"/>
        <v>0</v>
      </c>
      <c r="I16" s="4">
        <f t="shared" si="2"/>
        <v>36166666.666666664</v>
      </c>
      <c r="J16" s="4">
        <f t="shared" si="3"/>
        <v>84453216.374269009</v>
      </c>
      <c r="K16" s="4">
        <f t="shared" si="4"/>
        <v>10958333.333333334</v>
      </c>
      <c r="L16" s="4">
        <f t="shared" si="5"/>
        <v>15792543.859649122</v>
      </c>
      <c r="M16" s="4"/>
      <c r="N16" s="4"/>
      <c r="O16" s="4">
        <f t="shared" si="6"/>
        <v>53120760.23391813</v>
      </c>
    </row>
    <row r="17" spans="2:15" x14ac:dyDescent="0.3">
      <c r="B17" s="36" t="s">
        <v>29</v>
      </c>
      <c r="C17" s="31">
        <v>0.06</v>
      </c>
      <c r="D17" s="43" t="s">
        <v>27</v>
      </c>
      <c r="F17" s="48">
        <v>14</v>
      </c>
      <c r="G17" s="4">
        <f t="shared" si="0"/>
        <v>0</v>
      </c>
      <c r="H17" s="4">
        <f t="shared" si="1"/>
        <v>0</v>
      </c>
      <c r="I17" s="4">
        <f t="shared" si="2"/>
        <v>36166666.666666664</v>
      </c>
      <c r="J17" s="4">
        <f t="shared" si="3"/>
        <v>84453216.374269009</v>
      </c>
      <c r="K17" s="4">
        <f t="shared" si="4"/>
        <v>10958333.333333334</v>
      </c>
      <c r="L17" s="4">
        <f t="shared" si="5"/>
        <v>15792543.859649122</v>
      </c>
      <c r="M17" s="4"/>
      <c r="N17" s="4"/>
      <c r="O17" s="4">
        <f t="shared" si="6"/>
        <v>53120760.23391813</v>
      </c>
    </row>
    <row r="18" spans="2:15" x14ac:dyDescent="0.3">
      <c r="B18" s="36" t="s">
        <v>308</v>
      </c>
      <c r="C18" s="3">
        <f>C13*C15</f>
        <v>104.5</v>
      </c>
      <c r="D18" s="43" t="s">
        <v>1</v>
      </c>
      <c r="F18" s="48">
        <v>15</v>
      </c>
      <c r="G18" s="4">
        <f t="shared" si="0"/>
        <v>0</v>
      </c>
      <c r="H18" s="4">
        <f t="shared" si="1"/>
        <v>0</v>
      </c>
      <c r="I18" s="4">
        <f t="shared" si="2"/>
        <v>36166666.666666664</v>
      </c>
      <c r="J18" s="4">
        <f t="shared" si="3"/>
        <v>84453216.374269009</v>
      </c>
      <c r="K18" s="4">
        <f t="shared" si="4"/>
        <v>10958333.333333334</v>
      </c>
      <c r="L18" s="4">
        <f t="shared" si="5"/>
        <v>15792543.859649122</v>
      </c>
      <c r="M18" s="4"/>
      <c r="N18" s="4"/>
      <c r="O18" s="4">
        <f t="shared" si="6"/>
        <v>53120760.23391813</v>
      </c>
    </row>
    <row r="19" spans="2:15" x14ac:dyDescent="0.3">
      <c r="B19" s="36" t="s">
        <v>309</v>
      </c>
      <c r="C19" s="3">
        <f>C14*C16</f>
        <v>360</v>
      </c>
      <c r="D19" s="43" t="s">
        <v>1</v>
      </c>
      <c r="F19" s="48">
        <v>16</v>
      </c>
      <c r="G19" s="4">
        <f t="shared" si="0"/>
        <v>0</v>
      </c>
      <c r="H19" s="4">
        <f t="shared" si="1"/>
        <v>0</v>
      </c>
      <c r="I19" s="4">
        <f t="shared" si="2"/>
        <v>36166666.666666664</v>
      </c>
      <c r="J19" s="4">
        <f t="shared" si="3"/>
        <v>84453216.374269009</v>
      </c>
      <c r="K19" s="4">
        <f t="shared" si="4"/>
        <v>10958333.333333334</v>
      </c>
      <c r="L19" s="4">
        <f t="shared" si="5"/>
        <v>15792543.859649122</v>
      </c>
      <c r="M19" s="4"/>
      <c r="N19" s="4"/>
      <c r="O19" s="4">
        <f t="shared" si="6"/>
        <v>53120760.23391813</v>
      </c>
    </row>
    <row r="20" spans="2:15" x14ac:dyDescent="0.3">
      <c r="B20" s="36" t="s">
        <v>310</v>
      </c>
      <c r="C20" s="3">
        <f>C10*C16</f>
        <v>107.36842105263159</v>
      </c>
      <c r="D20" s="43" t="s">
        <v>1</v>
      </c>
      <c r="F20" s="48">
        <v>17</v>
      </c>
      <c r="G20" s="4">
        <f t="shared" si="0"/>
        <v>0</v>
      </c>
      <c r="H20" s="4">
        <f t="shared" si="1"/>
        <v>0</v>
      </c>
      <c r="I20" s="4">
        <f t="shared" si="2"/>
        <v>36166666.666666664</v>
      </c>
      <c r="J20" s="4">
        <f t="shared" si="3"/>
        <v>84453216.374269009</v>
      </c>
      <c r="K20" s="4">
        <f t="shared" si="4"/>
        <v>10958333.333333334</v>
      </c>
      <c r="L20" s="4">
        <f t="shared" si="5"/>
        <v>15792543.859649122</v>
      </c>
      <c r="M20" s="4"/>
      <c r="N20" s="4"/>
      <c r="O20" s="4">
        <f t="shared" si="6"/>
        <v>53120760.23391813</v>
      </c>
    </row>
    <row r="21" spans="2:15" x14ac:dyDescent="0.3">
      <c r="B21" s="36" t="s">
        <v>311</v>
      </c>
      <c r="C21" s="3">
        <v>0</v>
      </c>
      <c r="D21" s="43" t="s">
        <v>1</v>
      </c>
      <c r="F21" s="48">
        <v>18</v>
      </c>
      <c r="G21" s="4">
        <f t="shared" si="0"/>
        <v>0</v>
      </c>
      <c r="H21" s="4">
        <f t="shared" si="1"/>
        <v>0</v>
      </c>
      <c r="I21" s="4">
        <f t="shared" si="2"/>
        <v>36166666.666666664</v>
      </c>
      <c r="J21" s="4">
        <f t="shared" si="3"/>
        <v>84453216.374269009</v>
      </c>
      <c r="K21" s="4">
        <f t="shared" si="4"/>
        <v>10958333.333333334</v>
      </c>
      <c r="L21" s="4">
        <f t="shared" si="5"/>
        <v>15792543.859649122</v>
      </c>
      <c r="M21" s="4"/>
      <c r="N21" s="4"/>
      <c r="O21" s="4">
        <f t="shared" si="6"/>
        <v>53120760.23391813</v>
      </c>
    </row>
    <row r="22" spans="2:15" x14ac:dyDescent="0.3">
      <c r="B22" s="36" t="s">
        <v>312</v>
      </c>
      <c r="C22" s="3">
        <v>0</v>
      </c>
      <c r="D22" s="43" t="s">
        <v>1</v>
      </c>
      <c r="F22" s="48">
        <v>19</v>
      </c>
      <c r="G22" s="4">
        <f t="shared" si="0"/>
        <v>0</v>
      </c>
      <c r="H22" s="4">
        <f t="shared" si="1"/>
        <v>0</v>
      </c>
      <c r="I22" s="4">
        <f t="shared" si="2"/>
        <v>36166666.666666664</v>
      </c>
      <c r="J22" s="4">
        <f t="shared" si="3"/>
        <v>84453216.374269009</v>
      </c>
      <c r="K22" s="4">
        <f t="shared" si="4"/>
        <v>10958333.333333334</v>
      </c>
      <c r="L22" s="4">
        <f t="shared" si="5"/>
        <v>15792543.859649122</v>
      </c>
      <c r="M22" s="4"/>
      <c r="N22" s="4"/>
      <c r="O22" s="4">
        <f>(H22+J22+L22+N22)-(G22+I22+K22+M22)</f>
        <v>53120760.23391813</v>
      </c>
    </row>
    <row r="23" spans="2:15" x14ac:dyDescent="0.3">
      <c r="B23" s="36" t="s">
        <v>313</v>
      </c>
      <c r="C23" s="24">
        <v>0.05</v>
      </c>
      <c r="D23" s="43" t="s">
        <v>47</v>
      </c>
      <c r="F23" s="48">
        <v>20</v>
      </c>
      <c r="G23" s="4">
        <f t="shared" si="0"/>
        <v>0</v>
      </c>
      <c r="H23" s="4">
        <f t="shared" si="1"/>
        <v>0</v>
      </c>
      <c r="I23" s="4">
        <f t="shared" si="2"/>
        <v>36166666.666666664</v>
      </c>
      <c r="J23" s="4">
        <f t="shared" si="3"/>
        <v>84453216.374269009</v>
      </c>
      <c r="K23" s="4">
        <f t="shared" si="4"/>
        <v>10958333.333333334</v>
      </c>
      <c r="L23" s="4">
        <f t="shared" si="5"/>
        <v>15792543.859649122</v>
      </c>
      <c r="M23" s="4"/>
      <c r="N23" s="4"/>
      <c r="O23" s="4">
        <f t="shared" ref="O23:O26" si="7">(H23+J23+L23+N23)-(G23+I23+K23+M23)</f>
        <v>53120760.23391813</v>
      </c>
    </row>
    <row r="24" spans="2:15" x14ac:dyDescent="0.3">
      <c r="B24" s="36" t="s">
        <v>34</v>
      </c>
      <c r="C24" s="24">
        <v>0.03</v>
      </c>
      <c r="D24" s="43" t="s">
        <v>19</v>
      </c>
      <c r="F24" s="48">
        <v>21</v>
      </c>
      <c r="G24" s="4">
        <f t="shared" si="0"/>
        <v>0</v>
      </c>
      <c r="H24" s="4">
        <f t="shared" si="1"/>
        <v>0</v>
      </c>
      <c r="I24" s="4">
        <f t="shared" si="2"/>
        <v>36166666.666666664</v>
      </c>
      <c r="J24" s="4">
        <f t="shared" si="3"/>
        <v>84453216.374269009</v>
      </c>
      <c r="K24" s="4">
        <f t="shared" si="4"/>
        <v>10958333.333333334</v>
      </c>
      <c r="L24" s="4">
        <f t="shared" si="5"/>
        <v>15792543.859649122</v>
      </c>
      <c r="M24" s="4"/>
      <c r="N24" s="4"/>
      <c r="O24" s="4">
        <f t="shared" si="7"/>
        <v>53120760.23391813</v>
      </c>
    </row>
    <row r="25" spans="2:15" x14ac:dyDescent="0.3">
      <c r="F25" s="48">
        <v>22</v>
      </c>
      <c r="G25" s="4">
        <f t="shared" si="0"/>
        <v>0</v>
      </c>
      <c r="H25" s="4">
        <f t="shared" si="1"/>
        <v>0</v>
      </c>
      <c r="I25" s="4">
        <f t="shared" si="2"/>
        <v>36166666.666666664</v>
      </c>
      <c r="J25" s="4">
        <f t="shared" si="3"/>
        <v>84453216.374269009</v>
      </c>
      <c r="K25" s="4">
        <f t="shared" si="4"/>
        <v>10958333.333333334</v>
      </c>
      <c r="L25" s="4">
        <f t="shared" si="5"/>
        <v>15792543.859649122</v>
      </c>
      <c r="M25" s="4"/>
      <c r="N25" s="4"/>
      <c r="O25" s="4">
        <f t="shared" si="7"/>
        <v>53120760.23391813</v>
      </c>
    </row>
    <row r="26" spans="2:15" x14ac:dyDescent="0.3">
      <c r="F26" s="48">
        <v>23</v>
      </c>
      <c r="G26" s="4">
        <f t="shared" si="0"/>
        <v>0</v>
      </c>
      <c r="H26" s="4">
        <f t="shared" si="1"/>
        <v>0</v>
      </c>
      <c r="I26" s="4">
        <f t="shared" si="2"/>
        <v>36166666.666666664</v>
      </c>
      <c r="J26" s="4">
        <f t="shared" si="3"/>
        <v>84453216.374269009</v>
      </c>
      <c r="K26" s="4">
        <f t="shared" si="4"/>
        <v>10958333.333333334</v>
      </c>
      <c r="L26" s="4">
        <f t="shared" si="5"/>
        <v>15792543.859649122</v>
      </c>
      <c r="M26" s="4"/>
      <c r="N26" s="4"/>
      <c r="O26" s="4">
        <f t="shared" si="7"/>
        <v>53120760.23391813</v>
      </c>
    </row>
    <row r="27" spans="2:15" x14ac:dyDescent="0.3">
      <c r="B27" s="32" t="s">
        <v>35</v>
      </c>
      <c r="C27" s="33">
        <f>NPV(C24,O4:O28)+O3</f>
        <v>735479498.59796429</v>
      </c>
      <c r="F27" s="48">
        <v>24</v>
      </c>
      <c r="G27" s="4">
        <f t="shared" si="0"/>
        <v>0</v>
      </c>
      <c r="H27" s="4">
        <f t="shared" si="1"/>
        <v>0</v>
      </c>
      <c r="I27" s="4">
        <f t="shared" si="2"/>
        <v>36166666.666666664</v>
      </c>
      <c r="J27" s="4">
        <f t="shared" si="3"/>
        <v>84453216.374269009</v>
      </c>
      <c r="K27" s="4">
        <f t="shared" si="4"/>
        <v>10958333.333333334</v>
      </c>
      <c r="L27" s="4">
        <f t="shared" si="5"/>
        <v>15792543.859649122</v>
      </c>
      <c r="M27" s="4"/>
      <c r="N27" s="4"/>
      <c r="O27" s="4">
        <f>(H27+J27+L27+N27)-(G27+I27+K27+M27)</f>
        <v>53120760.23391813</v>
      </c>
    </row>
    <row r="28" spans="2:15" x14ac:dyDescent="0.3">
      <c r="B28" s="32" t="s">
        <v>36</v>
      </c>
      <c r="C28" s="34">
        <f>IRR(O3:O28)</f>
        <v>0.22302653641137637</v>
      </c>
      <c r="F28" s="48">
        <v>25</v>
      </c>
      <c r="G28" s="4">
        <f t="shared" si="0"/>
        <v>0</v>
      </c>
      <c r="H28" s="4">
        <f t="shared" si="1"/>
        <v>0</v>
      </c>
      <c r="I28" s="4">
        <f t="shared" si="2"/>
        <v>36166666.666666664</v>
      </c>
      <c r="J28" s="4">
        <f t="shared" si="3"/>
        <v>84453216.374269009</v>
      </c>
      <c r="K28" s="4">
        <f t="shared" si="4"/>
        <v>10958333.333333334</v>
      </c>
      <c r="L28" s="4">
        <f t="shared" si="5"/>
        <v>15792543.859649122</v>
      </c>
      <c r="M28" s="4"/>
      <c r="N28" s="4">
        <f>C2*C23</f>
        <v>100000000</v>
      </c>
      <c r="O28" s="4">
        <f>(H28+J28+L28+N28)-(G28+I28+K28+M28)</f>
        <v>153120760.23391813</v>
      </c>
    </row>
    <row r="29" spans="2:15" x14ac:dyDescent="0.3">
      <c r="B29" s="32" t="s">
        <v>37</v>
      </c>
      <c r="C29" s="35">
        <f>(H29+L29+J29+N29)/(G29+I29+K29+M29)</f>
        <v>1.3464868861539576</v>
      </c>
      <c r="F29" s="49" t="s">
        <v>46</v>
      </c>
      <c r="G29" s="42">
        <f t="shared" ref="G29:O29" si="8">NPV($C$24,G4:G28)+G3</f>
        <v>0</v>
      </c>
      <c r="H29" s="42">
        <f t="shared" si="8"/>
        <v>0</v>
      </c>
      <c r="I29" s="42">
        <f t="shared" si="8"/>
        <v>629775508.16788816</v>
      </c>
      <c r="J29" s="42">
        <f t="shared" si="8"/>
        <v>1470596329.7286048</v>
      </c>
      <c r="K29" s="42">
        <f t="shared" si="8"/>
        <v>190819076.78358826</v>
      </c>
      <c r="L29" s="42">
        <f t="shared" si="8"/>
        <v>1482161641.3391142</v>
      </c>
      <c r="M29" s="42">
        <f t="shared" si="8"/>
        <v>1444444444.4444444</v>
      </c>
      <c r="N29" s="42">
        <f t="shared" si="8"/>
        <v>97087378.640776694</v>
      </c>
      <c r="O29" s="42">
        <f t="shared" si="8"/>
        <v>735479498.59796429</v>
      </c>
    </row>
    <row r="31" spans="2:15" x14ac:dyDescent="0.3">
      <c r="B31" s="36" t="s">
        <v>48</v>
      </c>
      <c r="C31" s="3">
        <v>1</v>
      </c>
      <c r="D31" s="43" t="s">
        <v>49</v>
      </c>
    </row>
    <row r="32" spans="2:15" x14ac:dyDescent="0.3">
      <c r="B32" s="36" t="s">
        <v>50</v>
      </c>
      <c r="C32" s="61">
        <v>2</v>
      </c>
      <c r="D32" s="43" t="s">
        <v>51</v>
      </c>
    </row>
    <row r="33" spans="2:4" x14ac:dyDescent="0.3">
      <c r="B33" s="36" t="s">
        <v>52</v>
      </c>
      <c r="C33" s="3">
        <v>5</v>
      </c>
      <c r="D33" s="44" t="s">
        <v>314</v>
      </c>
    </row>
    <row r="35" spans="2:4" x14ac:dyDescent="0.3">
      <c r="B35" s="41" t="s">
        <v>54</v>
      </c>
    </row>
    <row r="36" spans="2:4" x14ac:dyDescent="0.3">
      <c r="B36" s="91" t="s">
        <v>55</v>
      </c>
      <c r="C36" s="5" t="s">
        <v>56</v>
      </c>
    </row>
    <row r="37" spans="2:4" x14ac:dyDescent="0.3">
      <c r="B37" s="91"/>
      <c r="C37" s="5" t="s">
        <v>57</v>
      </c>
    </row>
    <row r="38" spans="2:4" x14ac:dyDescent="0.3">
      <c r="B38" s="23" t="s">
        <v>58</v>
      </c>
      <c r="C38" s="7">
        <f>externalities!D36</f>
        <v>32</v>
      </c>
    </row>
    <row r="39" spans="2:4" x14ac:dyDescent="0.3">
      <c r="B39" s="23" t="s">
        <v>59</v>
      </c>
      <c r="C39" s="7">
        <f>externalities!D38</f>
        <v>27.2</v>
      </c>
    </row>
    <row r="40" spans="2:4" x14ac:dyDescent="0.3">
      <c r="B40" s="23" t="s">
        <v>60</v>
      </c>
      <c r="C40" s="7">
        <f>externalities!D33</f>
        <v>20</v>
      </c>
    </row>
    <row r="41" spans="2:4" x14ac:dyDescent="0.3">
      <c r="B41" s="23" t="s">
        <v>61</v>
      </c>
      <c r="C41" s="7">
        <f>externalities!D35</f>
        <v>17.899999999999999</v>
      </c>
    </row>
    <row r="42" spans="2:4" x14ac:dyDescent="0.3">
      <c r="B42" s="23" t="s">
        <v>62</v>
      </c>
      <c r="C42" s="7">
        <f>externalities!D28</f>
        <v>23.5</v>
      </c>
    </row>
    <row r="43" spans="2:4" x14ac:dyDescent="0.3">
      <c r="B43" s="23" t="s">
        <v>63</v>
      </c>
      <c r="C43" s="7">
        <f>externalities!D27</f>
        <v>14.2</v>
      </c>
    </row>
    <row r="44" spans="2:4" x14ac:dyDescent="0.3">
      <c r="B44" s="23" t="s">
        <v>64</v>
      </c>
      <c r="C44" s="7">
        <f>externalities!D30</f>
        <v>48.5</v>
      </c>
    </row>
    <row r="45" spans="2:4" x14ac:dyDescent="0.3">
      <c r="B45" s="23" t="s">
        <v>65</v>
      </c>
      <c r="C45" s="7">
        <f>externalities!D46</f>
        <v>14.1</v>
      </c>
    </row>
    <row r="46" spans="2:4" x14ac:dyDescent="0.3">
      <c r="B46" s="23" t="s">
        <v>66</v>
      </c>
      <c r="C46" s="7">
        <f>externalities!D42</f>
        <v>9.6</v>
      </c>
    </row>
    <row r="48" spans="2:4" x14ac:dyDescent="0.3">
      <c r="B48" s="41" t="s">
        <v>67</v>
      </c>
    </row>
    <row r="49" spans="2:4" x14ac:dyDescent="0.3">
      <c r="B49" s="5" t="s">
        <v>68</v>
      </c>
      <c r="C49" s="6">
        <v>0.04</v>
      </c>
      <c r="D49" s="38"/>
    </row>
    <row r="50" spans="2:4" x14ac:dyDescent="0.3">
      <c r="B50" s="5" t="s">
        <v>69</v>
      </c>
      <c r="C50" s="3">
        <f>C51+C52</f>
        <v>48286549.707602344</v>
      </c>
      <c r="D50" s="38" t="s">
        <v>1</v>
      </c>
    </row>
    <row r="51" spans="2:4" x14ac:dyDescent="0.3">
      <c r="B51" s="39" t="s">
        <v>70</v>
      </c>
      <c r="C51" s="3">
        <f>J4-I4</f>
        <v>48286549.707602344</v>
      </c>
      <c r="D51" s="38" t="s">
        <v>1</v>
      </c>
    </row>
    <row r="52" spans="2:4" x14ac:dyDescent="0.3">
      <c r="B52" s="39" t="s">
        <v>71</v>
      </c>
      <c r="C52" s="3">
        <f>H4-G4</f>
        <v>0</v>
      </c>
      <c r="D52" s="38" t="s">
        <v>1</v>
      </c>
    </row>
    <row r="53" spans="2:4" x14ac:dyDescent="0.3">
      <c r="B53" s="36" t="s">
        <v>72</v>
      </c>
      <c r="C53" s="3">
        <f>IF(externalities!$F$5=1,C50/C49,0)</f>
        <v>1207163742.6900585</v>
      </c>
      <c r="D53" s="38" t="s">
        <v>1</v>
      </c>
    </row>
    <row r="55" spans="2:4" x14ac:dyDescent="0.3">
      <c r="B55" s="41" t="s">
        <v>73</v>
      </c>
    </row>
    <row r="56" spans="2:4" x14ac:dyDescent="0.3">
      <c r="B56" s="45" t="s">
        <v>73</v>
      </c>
      <c r="C56" s="5" t="s">
        <v>56</v>
      </c>
      <c r="D56" s="40"/>
    </row>
    <row r="57" spans="2:4" x14ac:dyDescent="0.3">
      <c r="B57" s="23" t="s">
        <v>74</v>
      </c>
      <c r="C57" s="46">
        <v>5</v>
      </c>
    </row>
    <row r="58" spans="2:4" x14ac:dyDescent="0.3">
      <c r="B58" s="23" t="s">
        <v>75</v>
      </c>
      <c r="C58" s="46">
        <v>4</v>
      </c>
    </row>
    <row r="59" spans="2:4" x14ac:dyDescent="0.3">
      <c r="B59" s="23" t="s">
        <v>76</v>
      </c>
      <c r="C59" s="46">
        <v>3</v>
      </c>
    </row>
    <row r="60" spans="2:4" x14ac:dyDescent="0.3">
      <c r="B60" s="23" t="s">
        <v>77</v>
      </c>
      <c r="C60" s="46">
        <v>2</v>
      </c>
    </row>
    <row r="61" spans="2:4" x14ac:dyDescent="0.3">
      <c r="B61" s="23" t="s">
        <v>78</v>
      </c>
      <c r="C61" s="46">
        <v>1</v>
      </c>
    </row>
    <row r="63" spans="2:4" x14ac:dyDescent="0.3">
      <c r="B63" s="46" t="s">
        <v>79</v>
      </c>
      <c r="C63" s="8">
        <f>(IF(C33=1,0.2,IF(C33=2,0.4,IF(C33=3,0.6,IF(C33=4,0.8,1)))))</f>
        <v>1</v>
      </c>
      <c r="D63" s="25" t="s">
        <v>80</v>
      </c>
    </row>
    <row r="64" spans="2:4" x14ac:dyDescent="0.3">
      <c r="B64" s="46" t="s">
        <v>79</v>
      </c>
      <c r="C64" s="24">
        <v>0.1</v>
      </c>
      <c r="D64" s="25" t="s">
        <v>81</v>
      </c>
    </row>
    <row r="67" spans="2:3" x14ac:dyDescent="0.3">
      <c r="C67" s="1"/>
    </row>
    <row r="68" spans="2:3" x14ac:dyDescent="0.3">
      <c r="C68" s="1"/>
    </row>
    <row r="69" spans="2:3" x14ac:dyDescent="0.3">
      <c r="B69" s="19"/>
      <c r="C69" s="1"/>
    </row>
  </sheetData>
  <mergeCells count="1">
    <mergeCell ref="B36:B37"/>
  </mergeCells>
  <pageMargins left="0.7" right="0.7" top="0.75" bottom="0.75" header="0.3" footer="0.3"/>
  <pageSetup orientation="portrait" horizontalDpi="4294967293" verticalDpi="4294967293" r:id="rId1"/>
  <ignoredErrors>
    <ignoredError sqref="L3 O3:O26 L5:L26" evalError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56660-3469-ED47-8A37-FE94C4354801}">
  <sheetPr>
    <tabColor theme="7" tint="0.59999389629810485"/>
  </sheetPr>
  <dimension ref="A1"/>
  <sheetViews>
    <sheetView workbookViewId="0"/>
  </sheetViews>
  <sheetFormatPr defaultColWidth="11.44140625" defaultRowHeight="14.4" x14ac:dyDescent="0.3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8D592-232F-D941-B3CF-FF3716EB5ECF}">
  <sheetPr>
    <tabColor theme="7" tint="0.59999389629810485"/>
  </sheetPr>
  <dimension ref="A1"/>
  <sheetViews>
    <sheetView workbookViewId="0"/>
  </sheetViews>
  <sheetFormatPr defaultColWidth="11.4414062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A283B5B60DE7E34FB7C94335263C33F7" ma:contentTypeVersion="14" ma:contentTypeDescription="Δημιουργία νέου εγγράφου" ma:contentTypeScope="" ma:versionID="a1ecaacf657598d43ee8d833495e0a07">
  <xsd:schema xmlns:xsd="http://www.w3.org/2001/XMLSchema" xmlns:xs="http://www.w3.org/2001/XMLSchema" xmlns:p="http://schemas.microsoft.com/office/2006/metadata/properties" xmlns:ns2="c6ba4ee9-2a59-4025-b37e-c167292fdbe8" xmlns:ns3="6b2c733d-f853-4704-bad8-f624003fa4a7" targetNamespace="http://schemas.microsoft.com/office/2006/metadata/properties" ma:root="true" ma:fieldsID="4f043de5df04c18cd8bf88fb1278fce8" ns2:_="" ns3:_="">
    <xsd:import namespace="c6ba4ee9-2a59-4025-b37e-c167292fdbe8"/>
    <xsd:import namespace="6b2c733d-f853-4704-bad8-f624003fa4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a4ee9-2a59-4025-b37e-c167292fdb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fed25f8e-50e6-4137-9d04-02130354ac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c733d-f853-4704-bad8-f624003fa4a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21b6858-80d4-4e37-953b-b0a1df5fb798}" ma:internalName="TaxCatchAll" ma:showField="CatchAllData" ma:web="6b2c733d-f853-4704-bad8-f624003fa4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ba4ee9-2a59-4025-b37e-c167292fdbe8">
      <Terms xmlns="http://schemas.microsoft.com/office/infopath/2007/PartnerControls"/>
    </lcf76f155ced4ddcb4097134ff3c332f>
    <TaxCatchAll xmlns="6b2c733d-f853-4704-bad8-f624003fa4a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702262-1F74-4A0A-B42C-C31F02D96A82}"/>
</file>

<file path=customXml/itemProps2.xml><?xml version="1.0" encoding="utf-8"?>
<ds:datastoreItem xmlns:ds="http://schemas.openxmlformats.org/officeDocument/2006/customXml" ds:itemID="{E6776E61-D4A8-48DC-BE85-5C735186179A}">
  <ds:schemaRefs>
    <ds:schemaRef ds:uri="http://schemas.microsoft.com/office/2006/metadata/properties"/>
    <ds:schemaRef ds:uri="http://schemas.microsoft.com/office/infopath/2007/PartnerControls"/>
    <ds:schemaRef ds:uri="ecee75bf-d4af-4d7c-96ba-c55c71d92e14"/>
    <ds:schemaRef ds:uri="850e69fa-b915-4795-bbf0-7236b8663ccb"/>
  </ds:schemaRefs>
</ds:datastoreItem>
</file>

<file path=customXml/itemProps3.xml><?xml version="1.0" encoding="utf-8"?>
<ds:datastoreItem xmlns:ds="http://schemas.openxmlformats.org/officeDocument/2006/customXml" ds:itemID="{18FCC265-6F08-44CD-A296-2FB0838184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CBA Tool</vt:lpstr>
      <vt:lpstr>CBA methodology</vt:lpstr>
      <vt:lpstr>Sc0-FA</vt:lpstr>
      <vt:lpstr>Sc0-CBA</vt:lpstr>
      <vt:lpstr>Sc1-FA</vt:lpstr>
      <vt:lpstr>Sc1-CBA</vt:lpstr>
      <vt:lpstr>Sc2-FA</vt:lpstr>
      <vt:lpstr>Sc2-CBA</vt:lpstr>
      <vt:lpstr>Sc3-FA</vt:lpstr>
      <vt:lpstr>Sc3-CBA</vt:lpstr>
      <vt:lpstr>Sc3-FA (2)</vt:lpstr>
      <vt:lpstr>Sc3-CBA (2)</vt:lpstr>
      <vt:lpstr>Sc4-FA</vt:lpstr>
      <vt:lpstr>Sc4-CBA</vt:lpstr>
      <vt:lpstr>Sc5-FA</vt:lpstr>
      <vt:lpstr>Sc5-CBA</vt:lpstr>
      <vt:lpstr>NG prices</vt:lpstr>
      <vt:lpstr>Ele prices</vt:lpstr>
      <vt:lpstr>netmetering</vt:lpstr>
      <vt:lpstr>externalities</vt:lpstr>
      <vt:lpstr>data</vt:lpstr>
      <vt:lpstr>lifetime</vt:lpstr>
      <vt:lpstr>other approach</vt:lpstr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Christos Tourkolias</dc:creator>
  <cp:keywords/>
  <dc:description/>
  <cp:lastModifiedBy>Vlasis Oikonomou</cp:lastModifiedBy>
  <cp:revision/>
  <dcterms:created xsi:type="dcterms:W3CDTF">2016-01-11T18:27:57Z</dcterms:created>
  <dcterms:modified xsi:type="dcterms:W3CDTF">2024-01-25T13:59:14Z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0x010100A283B5B60DE7E34FB7C94335263C33F7</vt:lpwstr>
  </property>
  <property fmtid="{D5CDD505-2E9C-101B-9397-08002B2CF9AE}" pid="3" name="MediaServiceImageTags">
    <vt:lpwstr/>
  </property>
</Properties>
</file>